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9D4024D2-BB03-4F8E-936C-E466F8B01F91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Tecnica'!$A$1:$I$28</definedName>
    <definedName name="_xlnm.Print_Area" localSheetId="4">FactoresPersonal!$A$1:$Q$64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1" i="96" l="1"/>
  <c r="T45" i="96" l="1"/>
  <c r="R45" i="96"/>
  <c r="F36" i="96" l="1"/>
  <c r="F33" i="96"/>
  <c r="F30" i="96"/>
  <c r="F27" i="96"/>
  <c r="F24" i="96"/>
  <c r="H9" i="38"/>
  <c r="H11" i="38"/>
  <c r="H12" i="38"/>
  <c r="H13" i="38"/>
  <c r="Z36" i="96" l="1"/>
  <c r="J21" i="96"/>
  <c r="J24" i="96"/>
  <c r="D7" i="58" l="1"/>
  <c r="Z57" i="96" l="1"/>
  <c r="X57" i="96"/>
  <c r="T57" i="96"/>
  <c r="R57" i="96"/>
  <c r="P57" i="96"/>
  <c r="V57" i="96"/>
  <c r="N57" i="96"/>
  <c r="L57" i="96"/>
  <c r="J57" i="96"/>
  <c r="H57" i="96"/>
  <c r="F57" i="96"/>
  <c r="D57" i="96"/>
  <c r="Z54" i="96"/>
  <c r="X54" i="96"/>
  <c r="T54" i="96"/>
  <c r="R54" i="96"/>
  <c r="P54" i="96"/>
  <c r="V54" i="96"/>
  <c r="N54" i="96"/>
  <c r="L54" i="96"/>
  <c r="J54" i="96"/>
  <c r="H54" i="96"/>
  <c r="F54" i="96"/>
  <c r="D54" i="96"/>
  <c r="Z51" i="96"/>
  <c r="X51" i="96"/>
  <c r="T51" i="96"/>
  <c r="R51" i="96"/>
  <c r="P51" i="96"/>
  <c r="V51" i="96"/>
  <c r="N51" i="96"/>
  <c r="L51" i="96"/>
  <c r="J51" i="96"/>
  <c r="H51" i="96"/>
  <c r="F51" i="96"/>
  <c r="D51" i="96"/>
  <c r="Z48" i="96"/>
  <c r="X48" i="96"/>
  <c r="R48" i="96"/>
  <c r="P48" i="96"/>
  <c r="V48" i="96"/>
  <c r="N48" i="96"/>
  <c r="L48" i="96"/>
  <c r="J48" i="96"/>
  <c r="H48" i="96"/>
  <c r="F48" i="96"/>
  <c r="D48" i="96"/>
  <c r="Z45" i="96"/>
  <c r="X45" i="96"/>
  <c r="P45" i="96"/>
  <c r="V45" i="96"/>
  <c r="N45" i="96"/>
  <c r="L45" i="96"/>
  <c r="J45" i="96"/>
  <c r="H45" i="96"/>
  <c r="F45" i="96"/>
  <c r="D45" i="96"/>
  <c r="Z42" i="96"/>
  <c r="X42" i="96"/>
  <c r="T42" i="96"/>
  <c r="P42" i="96"/>
  <c r="V42" i="96"/>
  <c r="N42" i="96"/>
  <c r="J42" i="96"/>
  <c r="H42" i="96"/>
  <c r="F42" i="96"/>
  <c r="D42" i="96"/>
  <c r="Z39" i="96"/>
  <c r="X39" i="96"/>
  <c r="T39" i="96"/>
  <c r="R39" i="96"/>
  <c r="P39" i="96"/>
  <c r="V39" i="96"/>
  <c r="N39" i="96"/>
  <c r="L39" i="96"/>
  <c r="J39" i="96"/>
  <c r="H39" i="96"/>
  <c r="F39" i="96"/>
  <c r="D39" i="96"/>
  <c r="X36" i="96"/>
  <c r="T36" i="96"/>
  <c r="R36" i="96"/>
  <c r="P36" i="96"/>
  <c r="V36" i="96"/>
  <c r="N36" i="96"/>
  <c r="L36" i="96"/>
  <c r="J36" i="96"/>
  <c r="H36" i="96"/>
  <c r="D36" i="96"/>
  <c r="Z33" i="96"/>
  <c r="X33" i="96"/>
  <c r="T33" i="96"/>
  <c r="R33" i="96"/>
  <c r="P33" i="96"/>
  <c r="V33" i="96"/>
  <c r="N33" i="96"/>
  <c r="L33" i="96"/>
  <c r="J33" i="96"/>
  <c r="H33" i="96"/>
  <c r="D33" i="96"/>
  <c r="Z30" i="96"/>
  <c r="X30" i="96"/>
  <c r="T30" i="96"/>
  <c r="R30" i="96"/>
  <c r="P30" i="96"/>
  <c r="V30" i="96"/>
  <c r="N30" i="96"/>
  <c r="L30" i="96"/>
  <c r="J30" i="96"/>
  <c r="H30" i="96"/>
  <c r="X21" i="96"/>
  <c r="J27" i="96" l="1"/>
  <c r="Z27" i="96"/>
  <c r="Z24" i="96"/>
  <c r="Z21" i="96"/>
  <c r="R27" i="96"/>
  <c r="R24" i="96"/>
  <c r="R21" i="96"/>
  <c r="H27" i="96"/>
  <c r="H24" i="96"/>
  <c r="H21" i="96"/>
  <c r="X27" i="96"/>
  <c r="X24" i="96"/>
  <c r="P27" i="96"/>
  <c r="P24" i="96"/>
  <c r="P21" i="96"/>
  <c r="N27" i="96"/>
  <c r="N24" i="96"/>
  <c r="N21" i="96"/>
  <c r="L24" i="96"/>
  <c r="L27" i="96"/>
  <c r="T27" i="96"/>
  <c r="T24" i="96"/>
  <c r="T21" i="96"/>
  <c r="V21" i="96"/>
  <c r="V24" i="96"/>
  <c r="V27" i="96"/>
  <c r="F21" i="96"/>
  <c r="D27" i="96"/>
  <c r="D24" i="96"/>
  <c r="D21" i="96"/>
  <c r="N60" i="96" l="1"/>
  <c r="N61" i="96" s="1"/>
  <c r="N62" i="96" s="1"/>
  <c r="H60" i="96"/>
  <c r="H61" i="96" s="1"/>
  <c r="H62" i="96" s="1"/>
  <c r="P60" i="96"/>
  <c r="P61" i="96" s="1"/>
  <c r="P62" i="96" s="1"/>
  <c r="R60" i="96"/>
  <c r="R61" i="96" s="1"/>
  <c r="R62" i="96" s="1"/>
  <c r="X60" i="96"/>
  <c r="X61" i="96" s="1"/>
  <c r="X62" i="96" s="1"/>
  <c r="Z60" i="96"/>
  <c r="Z61" i="96" s="1"/>
  <c r="Z62" i="96" s="1"/>
  <c r="F60" i="96"/>
  <c r="F61" i="96" s="1"/>
  <c r="F62" i="96" s="1"/>
  <c r="L60" i="96"/>
  <c r="L61" i="96" s="1"/>
  <c r="L62" i="96" s="1"/>
  <c r="V60" i="96"/>
  <c r="V61" i="96" s="1"/>
  <c r="V62" i="96" s="1"/>
  <c r="J60" i="96"/>
  <c r="J61" i="96" s="1"/>
  <c r="J62" i="96" s="1"/>
  <c r="D60" i="96"/>
  <c r="D61" i="96" s="1"/>
  <c r="D62" i="96" s="1"/>
  <c r="T60" i="96"/>
  <c r="T61" i="96" s="1"/>
  <c r="T62" i="96" s="1"/>
  <c r="H14" i="38"/>
  <c r="H10" i="38"/>
  <c r="H15" i="38" s="1"/>
  <c r="C7" i="38"/>
  <c r="D6" i="58"/>
  <c r="D8" i="58" l="1"/>
  <c r="D7" i="99" s="1"/>
  <c r="D6" i="99"/>
  <c r="F21" i="38"/>
  <c r="G22" i="38"/>
  <c r="F22" i="38"/>
  <c r="G23" i="38"/>
  <c r="F23" i="38"/>
  <c r="G24" i="38"/>
  <c r="F24" i="38"/>
  <c r="B2" i="38"/>
  <c r="B3" i="99"/>
  <c r="B2" i="99"/>
  <c r="D7" i="96"/>
  <c r="B3" i="96"/>
  <c r="B2" i="96"/>
  <c r="B3" i="58"/>
  <c r="B3" i="38"/>
  <c r="B2" i="58"/>
  <c r="C20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D30" authorId="0" shapeId="0" xr:uid="{B3B8FF07-F666-453A-8060-A15048A65AE8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</t>
        </r>
      </text>
    </comment>
    <comment ref="N30" authorId="0" shapeId="0" xr:uid="{83969440-1FBD-4F3A-A709-E409CFF358A0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Certifica solo hasta el 30/12/2006</t>
        </r>
      </text>
    </comment>
    <comment ref="L42" authorId="0" shapeId="0" xr:uid="{1AC58A6E-FF02-4EA6-A593-9937257D68CB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Constancia solo especifica cargo de Ing.de Campo pero no detalla actividades realizadas que evidencien la experiencia requerida.
</t>
        </r>
      </text>
    </comment>
    <comment ref="R42" authorId="0" shapeId="0" xr:uid="{EE3F085C-5DC9-49B4-ABE3-E1B510914107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Diploma Bachiller 30/09/2010. Folio 209</t>
        </r>
      </text>
    </comment>
    <comment ref="T48" authorId="0" shapeId="0" xr:uid="{339159DE-BD91-4B26-9837-9FB62EBECF34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Jefe control de pérdidas</t>
        </r>
      </text>
    </comment>
  </commentList>
</comments>
</file>

<file path=xl/sharedStrings.xml><?xml version="1.0" encoding="utf-8"?>
<sst xmlns="http://schemas.openxmlformats.org/spreadsheetml/2006/main" count="401" uniqueCount="184">
  <si>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</si>
  <si>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</si>
  <si>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</si>
  <si>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</si>
  <si>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</si>
  <si>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</si>
  <si>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</si>
  <si>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</si>
  <si>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</si>
  <si>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</si>
  <si>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</si>
  <si>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</si>
  <si>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</si>
  <si>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</si>
  <si>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</si>
  <si>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</si>
  <si>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</si>
  <si>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</si>
  <si>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</si>
  <si>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</si>
  <si>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</si>
  <si>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</si>
  <si>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</si>
  <si>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</si>
  <si>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</si>
  <si>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</si>
  <si>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</si>
  <si>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</si>
  <si>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</si>
  <si>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</si>
  <si>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</si>
  <si>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</si>
  <si>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</si>
  <si>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</si>
  <si>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</si>
  <si>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</si>
  <si>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</si>
  <si>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</si>
  <si>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</si>
  <si>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</si>
  <si>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</si>
  <si>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</si>
  <si>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</si>
  <si>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</si>
  <si>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</si>
  <si>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</si>
  <si>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</si>
  <si>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</si>
  <si>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</si>
  <si>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</si>
  <si>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</si>
  <si>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</si>
  <si>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</si>
  <si>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</si>
  <si>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</si>
  <si>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</si>
  <si>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</si>
  <si>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</si>
  <si>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</si>
  <si>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</si>
  <si>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</si>
  <si>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</si>
  <si>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</si>
  <si>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</si>
  <si>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</si>
  <si>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</si>
  <si>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</si>
  <si>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</si>
  <si>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</si>
  <si>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</si>
  <si>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</si>
  <si>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</si>
  <si>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</si>
  <si>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</si>
  <si>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</si>
  <si>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</si>
  <si>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</si>
  <si>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</si>
  <si>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</si>
  <si>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</si>
  <si>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</si>
  <si>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</si>
  <si>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</si>
  <si>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</si>
  <si>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</si>
  <si>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</si>
  <si>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</si>
  <si>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</si>
  <si>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</si>
  <si>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</si>
  <si>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ANEXO Nº 8 : DECLARACIÓN JURADA DE INFORMACIÓN DEL PERSONAL PROPUESTO</t>
  </si>
  <si>
    <t>ANEXO Nº 3 :DECLARACIÓN JURADA  DE NO TENER IMPEDIMENTOS, INCOMPATIBILIDADES Y PROHIBICIONES</t>
  </si>
  <si>
    <t>PRESENTÓ / NO PRESENTÓ</t>
  </si>
  <si>
    <t>PROCESO DE SELECCIÓN DE EMPRESAS SUPERVISORAS Nº 08-2022-OSINERGMIN-DSR
Segunda Convocatoria</t>
  </si>
  <si>
    <t>Magdalena del Mar, NN de Octubre de 2022</t>
  </si>
  <si>
    <t>COISELECT SRL</t>
  </si>
  <si>
    <t>CONSORCIO COSASING</t>
  </si>
  <si>
    <t>CONSORCIO NORORIENTE</t>
  </si>
  <si>
    <t>CONSORCIO NORTE 2</t>
  </si>
  <si>
    <t>PRESENTÓ</t>
  </si>
  <si>
    <t>Folio 36</t>
  </si>
  <si>
    <t>3</t>
  </si>
  <si>
    <t>6-7 y 9-21</t>
  </si>
  <si>
    <t>23-28</t>
  </si>
  <si>
    <t>30,32 y 34</t>
  </si>
  <si>
    <t>38, 40-51 y 53-145</t>
  </si>
  <si>
    <t>147</t>
  </si>
  <si>
    <t>162</t>
  </si>
  <si>
    <t xml:space="preserve">José Jeremías Miranda Valencia </t>
  </si>
  <si>
    <t>Walter Quispe Ferrer</t>
  </si>
  <si>
    <t>Alfredo Roberto Villalobos Fuentes</t>
  </si>
  <si>
    <t>Gustavo Adolfo Ramirez Alvarez</t>
  </si>
  <si>
    <t xml:space="preserve">Victor Lelis Rodríguez Tineo </t>
  </si>
  <si>
    <t>Hans Wigberto Soriano Ampuero</t>
  </si>
  <si>
    <t>Edgar Daniel Atoche Ubillus</t>
  </si>
  <si>
    <t>Joan Manuel Oliva Cisneros</t>
  </si>
  <si>
    <t>Oswaldo Cárcamo Canales</t>
  </si>
  <si>
    <t>Alfredo Guzmán Zegarra</t>
  </si>
  <si>
    <t>Jimmy Miguel Cruzado Zegarra</t>
  </si>
  <si>
    <t>Edgar Frank Trujillano Caro</t>
  </si>
  <si>
    <t>166-168</t>
  </si>
  <si>
    <t>169, 170</t>
  </si>
  <si>
    <t>164, 165</t>
  </si>
  <si>
    <t>171-174</t>
  </si>
  <si>
    <t>175-178</t>
  </si>
  <si>
    <t>179-181</t>
  </si>
  <si>
    <t>182-186</t>
  </si>
  <si>
    <t>187-191</t>
  </si>
  <si>
    <t>192-194</t>
  </si>
  <si>
    <t>195, 196</t>
  </si>
  <si>
    <t>197, 198</t>
  </si>
  <si>
    <t>199, 200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</si>
  <si>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</si>
  <si>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</si>
  <si>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</si>
  <si>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</si>
  <si>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</si>
  <si>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</si>
  <si>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</si>
  <si>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</si>
  <si>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</si>
  <si>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</si>
  <si>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</si>
  <si>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</si>
  <si>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402</t>
  </si>
  <si>
    <t>ADMITIDO</t>
  </si>
  <si>
    <t>Total PROVEEMOS E.I.R.L. (65%)</t>
  </si>
  <si>
    <t>Total ENERGY AND INFORMATION TECHNOLOGIES S.A.C.(35%)</t>
  </si>
  <si>
    <t>NO APLICA</t>
  </si>
  <si>
    <t>OSINERGMIN</t>
  </si>
  <si>
    <t>SUP 2000047</t>
  </si>
  <si>
    <t>40-51</t>
  </si>
  <si>
    <t xml:space="preserve">Presenta el contrato y la conformidad del servicio </t>
  </si>
  <si>
    <t>14.02.2022</t>
  </si>
  <si>
    <t>Fecha conformidad</t>
  </si>
  <si>
    <t>53-78</t>
  </si>
  <si>
    <t xml:space="preserve">Presenta el contrato, adendas y la conformidad del servicio </t>
  </si>
  <si>
    <t>15.12.2021</t>
  </si>
  <si>
    <t>79-96</t>
  </si>
  <si>
    <t>97-141</t>
  </si>
  <si>
    <t>SUP 1900064. Adendas 1-9</t>
  </si>
  <si>
    <t>SUP 19000054. Adendas 1-2</t>
  </si>
  <si>
    <t>SUP1800001. Adendas 1-4</t>
  </si>
  <si>
    <t>03.05.2022</t>
  </si>
  <si>
    <t>Observación</t>
  </si>
  <si>
    <t>Presenta penalidad y aplicada del 0.42%</t>
  </si>
  <si>
    <t xml:space="preserve">Ingeniero en Energía </t>
  </si>
  <si>
    <t>Ingeniero Electricista</t>
  </si>
  <si>
    <t>Ingeniero Mecánico</t>
  </si>
  <si>
    <t>Ingeniero Mecánico Electricista</t>
  </si>
  <si>
    <t>SÍ</t>
  </si>
  <si>
    <t>SI CUMPLE</t>
  </si>
  <si>
    <t>242-245</t>
  </si>
  <si>
    <t>246-250</t>
  </si>
  <si>
    <t>251-257</t>
  </si>
  <si>
    <t>259-263</t>
  </si>
  <si>
    <t>266, 267</t>
  </si>
  <si>
    <t>273-292</t>
  </si>
  <si>
    <t>293-297</t>
  </si>
  <si>
    <t>298-311</t>
  </si>
  <si>
    <t>312-324</t>
  </si>
  <si>
    <t>325-336</t>
  </si>
  <si>
    <t>340, 341</t>
  </si>
  <si>
    <t>354-363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</si>
</sst>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0"/>
      <color theme="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1" fillId="0" borderId="0"/>
  </cellStyleXfs>
  <cellXfs count="18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14" fontId="6" fillId="4" borderId="4" xfId="6" applyNumberFormat="1" applyFont="1" applyFill="1" applyBorder="1" applyAlignment="1">
      <alignment horizontal="center" vertical="center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3" fontId="9" fillId="3" borderId="4" xfId="6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4" borderId="4" xfId="6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2" fontId="9" fillId="0" borderId="1" xfId="6" applyNumberFormat="1" applyFont="1" applyBorder="1" applyAlignment="1">
      <alignment horizontal="center"/>
    </xf>
    <xf numFmtId="0" fontId="13" fillId="0" borderId="1" xfId="6" applyFont="1" applyBorder="1" applyAlignment="1">
      <alignment horizontal="left" vertical="center" indent="1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9" fontId="3" fillId="2" borderId="0" xfId="0" applyNumberFormat="1" applyFont="1" applyFill="1"/>
    <xf numFmtId="4" fontId="3" fillId="0" borderId="0" xfId="0" applyNumberFormat="1" applyFont="1"/>
    <xf numFmtId="9" fontId="27" fillId="0" borderId="1" xfId="8" applyFont="1" applyBorder="1" applyAlignment="1">
      <alignment horizontal="right"/>
    </xf>
    <xf numFmtId="1" fontId="6" fillId="0" borderId="1" xfId="6" applyNumberFormat="1" applyFont="1" applyBorder="1" applyAlignment="1">
      <alignment horizontal="center" vertical="center"/>
    </xf>
    <xf numFmtId="0" fontId="1" fillId="0" borderId="0" xfId="0" applyFont="1"/>
    <xf numFmtId="0" fontId="33" fillId="8" borderId="1" xfId="0" applyFont="1" applyFill="1" applyBorder="1" applyAlignment="1">
      <alignment horizontal="center" vertical="center" wrapText="1"/>
    </xf>
    <xf numFmtId="49" fontId="9" fillId="8" borderId="1" xfId="3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center" vertical="center" wrapText="1"/>
    </xf>
    <xf numFmtId="164" fontId="5" fillId="0" borderId="1" xfId="3" applyFont="1" applyFill="1" applyBorder="1"/>
    <xf numFmtId="9" fontId="5" fillId="0" borderId="1" xfId="8" applyFont="1" applyFill="1" applyBorder="1"/>
    <xf numFmtId="43" fontId="27" fillId="0" borderId="1" xfId="0" applyNumberFormat="1" applyFont="1" applyBorder="1"/>
    <xf numFmtId="170" fontId="27" fillId="0" borderId="1" xfId="8" applyNumberFormat="1" applyFont="1" applyFill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6" fillId="4" borderId="8" xfId="6" applyFont="1" applyFill="1" applyBorder="1" applyAlignment="1">
      <alignment horizontal="center" vertical="center" wrapText="1"/>
    </xf>
    <xf numFmtId="0" fontId="6" fillId="4" borderId="9" xfId="6" applyFont="1" applyFill="1" applyBorder="1" applyAlignment="1">
      <alignment horizontal="center" vertical="center" wrapText="1"/>
    </xf>
    <xf numFmtId="14" fontId="6" fillId="4" borderId="4" xfId="6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31" fillId="3" borderId="4" xfId="11" applyNumberFormat="1" applyFont="1" applyFill="1" applyBorder="1" applyAlignment="1">
      <alignment horizontal="center" vertical="center"/>
    </xf>
    <xf numFmtId="3" fontId="9" fillId="3" borderId="4" xfId="11" applyNumberFormat="1" applyFont="1" applyFill="1" applyBorder="1" applyAlignment="1">
      <alignment horizontal="center" vertical="center"/>
    </xf>
  </cellXfs>
  <cellStyles count="12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2 2" xfId="11" xr:uid="{A866735C-C6A4-485B-9C73-0E9668785ACA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zoomScaleNormal="100" zoomScaleSheetLayoutView="100" workbookViewId="0">
      <selection activeCell="C9" sqref="C9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1" t="s">
        <v>93</v>
      </c>
      <c r="C3" s="151"/>
      <c r="D3" s="151"/>
    </row>
    <row r="4" spans="1:13" ht="51.75" customHeight="1" x14ac:dyDescent="0.2">
      <c r="A4" s="31"/>
      <c r="B4" s="155" t="s">
        <v>67</v>
      </c>
      <c r="C4" s="155"/>
      <c r="D4" s="155"/>
    </row>
    <row r="5" spans="1:13" ht="10.5" customHeight="1" x14ac:dyDescent="0.2">
      <c r="A5" s="31"/>
      <c r="B5" s="79"/>
      <c r="C5" s="79"/>
      <c r="D5" s="79"/>
    </row>
    <row r="6" spans="1:13" ht="21.75" customHeight="1" x14ac:dyDescent="0.2">
      <c r="A6" s="31"/>
      <c r="B6" s="154" t="s">
        <v>5</v>
      </c>
      <c r="C6" s="154"/>
      <c r="D6" s="154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0" t="s">
        <v>8</v>
      </c>
      <c r="C8" s="152" t="s">
        <v>36</v>
      </c>
      <c r="D8" s="153"/>
    </row>
    <row r="9" spans="1:13" ht="88.5" customHeight="1" x14ac:dyDescent="0.2">
      <c r="A9" s="31"/>
      <c r="B9" s="160"/>
      <c r="C9" s="46" t="s">
        <v>97</v>
      </c>
      <c r="D9" s="46" t="s">
        <v>9</v>
      </c>
    </row>
    <row r="10" spans="1:13" ht="30" x14ac:dyDescent="0.2">
      <c r="A10" s="31"/>
      <c r="B10" s="127" t="s">
        <v>68</v>
      </c>
      <c r="C10" s="161"/>
      <c r="D10" s="162"/>
    </row>
    <row r="11" spans="1:13" ht="15" x14ac:dyDescent="0.2">
      <c r="A11" s="31"/>
      <c r="B11" s="128" t="s">
        <v>69</v>
      </c>
      <c r="C11" s="163" t="s">
        <v>148</v>
      </c>
      <c r="D11" s="164"/>
    </row>
    <row r="12" spans="1:13" ht="30" x14ac:dyDescent="0.2">
      <c r="A12" s="31"/>
      <c r="B12" s="91" t="s">
        <v>70</v>
      </c>
      <c r="C12" s="143" t="s">
        <v>99</v>
      </c>
      <c r="D12" s="144" t="s">
        <v>101</v>
      </c>
      <c r="E12" s="126"/>
    </row>
    <row r="13" spans="1:13" ht="15" x14ac:dyDescent="0.2">
      <c r="A13" s="31"/>
      <c r="B13" s="91" t="s">
        <v>71</v>
      </c>
      <c r="C13" s="143" t="s">
        <v>99</v>
      </c>
      <c r="D13" s="144" t="s">
        <v>102</v>
      </c>
      <c r="E13" s="126"/>
    </row>
    <row r="14" spans="1:13" ht="15" x14ac:dyDescent="0.2">
      <c r="A14" s="31"/>
      <c r="B14" s="129" t="s">
        <v>72</v>
      </c>
      <c r="C14" s="143" t="s">
        <v>99</v>
      </c>
      <c r="D14" s="165" t="s">
        <v>103</v>
      </c>
      <c r="E14" s="126"/>
      <c r="F14" s="134"/>
    </row>
    <row r="15" spans="1:13" ht="30" x14ac:dyDescent="0.2">
      <c r="A15" s="31"/>
      <c r="B15" s="130" t="s">
        <v>73</v>
      </c>
      <c r="C15" s="143" t="s">
        <v>99</v>
      </c>
      <c r="D15" s="165"/>
      <c r="E15" s="126"/>
      <c r="F15" s="134"/>
      <c r="H15"/>
      <c r="I15"/>
      <c r="J15"/>
      <c r="K15"/>
      <c r="L15"/>
      <c r="M15"/>
    </row>
    <row r="16" spans="1:13" ht="45" x14ac:dyDescent="0.2">
      <c r="A16" s="31"/>
      <c r="B16" s="91" t="s">
        <v>74</v>
      </c>
      <c r="C16" s="143" t="s">
        <v>99</v>
      </c>
      <c r="D16" s="144" t="s">
        <v>104</v>
      </c>
      <c r="G16"/>
      <c r="H16"/>
      <c r="I16"/>
      <c r="J16"/>
      <c r="K16"/>
      <c r="L16"/>
      <c r="M16"/>
    </row>
    <row r="17" spans="1:13" ht="30" x14ac:dyDescent="0.2">
      <c r="A17" s="31"/>
      <c r="B17" s="91" t="s">
        <v>75</v>
      </c>
      <c r="C17" s="143" t="s">
        <v>99</v>
      </c>
      <c r="D17" s="144" t="s">
        <v>100</v>
      </c>
      <c r="G17"/>
      <c r="H17"/>
      <c r="I17"/>
      <c r="J17"/>
      <c r="K17"/>
      <c r="L17"/>
      <c r="M17"/>
    </row>
    <row r="18" spans="1:13" ht="25.5" x14ac:dyDescent="0.2">
      <c r="A18" s="31"/>
      <c r="B18" s="91" t="s">
        <v>76</v>
      </c>
      <c r="C18" s="143" t="s">
        <v>99</v>
      </c>
      <c r="D18" s="144" t="s">
        <v>105</v>
      </c>
      <c r="G18"/>
      <c r="H18"/>
      <c r="I18"/>
      <c r="J18"/>
      <c r="K18"/>
      <c r="L18"/>
      <c r="M18"/>
    </row>
    <row r="19" spans="1:13" ht="15" x14ac:dyDescent="0.2">
      <c r="A19" s="31"/>
      <c r="B19" s="91" t="s">
        <v>77</v>
      </c>
      <c r="C19" s="143" t="s">
        <v>99</v>
      </c>
      <c r="D19" s="145" t="s">
        <v>106</v>
      </c>
      <c r="G19"/>
      <c r="H19"/>
      <c r="I19"/>
      <c r="J19"/>
      <c r="K19"/>
      <c r="L19"/>
      <c r="M19"/>
    </row>
    <row r="20" spans="1:13" ht="45" x14ac:dyDescent="0.2">
      <c r="A20" s="31"/>
      <c r="B20" s="91" t="s">
        <v>78</v>
      </c>
      <c r="C20" s="143" t="s">
        <v>92</v>
      </c>
      <c r="D20" s="144" t="s">
        <v>107</v>
      </c>
      <c r="G20"/>
      <c r="H20"/>
      <c r="I20"/>
      <c r="J20"/>
      <c r="K20"/>
      <c r="L20"/>
      <c r="M20"/>
    </row>
    <row r="21" spans="1:13" ht="15" x14ac:dyDescent="0.2">
      <c r="A21" s="31"/>
      <c r="B21" s="142" t="s">
        <v>80</v>
      </c>
      <c r="C21" s="139"/>
      <c r="D21" s="140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1" t="s">
        <v>83</v>
      </c>
      <c r="C22" s="139"/>
      <c r="D22" s="140"/>
      <c r="G22"/>
      <c r="H22"/>
      <c r="I22"/>
      <c r="J22"/>
      <c r="K22"/>
      <c r="L22"/>
      <c r="M22"/>
    </row>
    <row r="23" spans="1:13" ht="15" x14ac:dyDescent="0.2">
      <c r="A23" s="31"/>
      <c r="B23" s="141" t="s">
        <v>108</v>
      </c>
      <c r="C23" s="139"/>
      <c r="D23" s="140"/>
      <c r="G23"/>
      <c r="H23"/>
      <c r="I23"/>
      <c r="J23"/>
      <c r="K23"/>
      <c r="L23"/>
      <c r="M23"/>
    </row>
    <row r="24" spans="1:13" ht="30" x14ac:dyDescent="0.2">
      <c r="A24" s="31"/>
      <c r="B24" s="91" t="s">
        <v>91</v>
      </c>
      <c r="C24" s="143" t="s">
        <v>99</v>
      </c>
      <c r="D24" s="144" t="s">
        <v>132</v>
      </c>
      <c r="G24"/>
      <c r="H24"/>
      <c r="I24"/>
      <c r="J24"/>
      <c r="K24"/>
      <c r="L24"/>
      <c r="M24"/>
    </row>
    <row r="25" spans="1:13" ht="30" x14ac:dyDescent="0.2">
      <c r="A25" s="31"/>
      <c r="B25" s="91" t="s">
        <v>90</v>
      </c>
      <c r="C25" s="143" t="s">
        <v>99</v>
      </c>
      <c r="D25" s="144" t="s">
        <v>122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1" t="s">
        <v>84</v>
      </c>
      <c r="C26" s="139"/>
      <c r="D26" s="140"/>
      <c r="G26"/>
      <c r="H26"/>
      <c r="I26"/>
      <c r="J26"/>
      <c r="K26"/>
      <c r="L26"/>
      <c r="M26"/>
    </row>
    <row r="27" spans="1:13" ht="15" x14ac:dyDescent="0.2">
      <c r="A27" s="31"/>
      <c r="B27" s="141" t="s">
        <v>109</v>
      </c>
      <c r="C27" s="139"/>
      <c r="D27" s="140"/>
      <c r="G27"/>
      <c r="H27"/>
      <c r="I27"/>
      <c r="J27"/>
      <c r="K27"/>
      <c r="L27"/>
      <c r="M27"/>
    </row>
    <row r="28" spans="1:13" ht="30" x14ac:dyDescent="0.2">
      <c r="A28" s="31"/>
      <c r="B28" s="91" t="s">
        <v>91</v>
      </c>
      <c r="C28" s="143" t="s">
        <v>99</v>
      </c>
      <c r="D28" s="144" t="s">
        <v>133</v>
      </c>
      <c r="G28"/>
      <c r="H28"/>
      <c r="I28"/>
      <c r="J28"/>
      <c r="K28"/>
      <c r="L28"/>
      <c r="M28"/>
    </row>
    <row r="29" spans="1:13" ht="30" x14ac:dyDescent="0.2">
      <c r="A29" s="31"/>
      <c r="B29" s="91" t="s">
        <v>90</v>
      </c>
      <c r="C29" s="143" t="s">
        <v>99</v>
      </c>
      <c r="D29" s="144" t="s">
        <v>120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41" t="s">
        <v>85</v>
      </c>
      <c r="C30" s="139"/>
      <c r="D30" s="140"/>
      <c r="G30"/>
      <c r="H30"/>
      <c r="I30"/>
      <c r="J30"/>
      <c r="K30"/>
      <c r="L30"/>
      <c r="M30"/>
    </row>
    <row r="31" spans="1:13" ht="15" x14ac:dyDescent="0.2">
      <c r="A31" s="31"/>
      <c r="B31" s="141" t="s">
        <v>110</v>
      </c>
      <c r="C31" s="139"/>
      <c r="D31" s="140"/>
      <c r="G31"/>
      <c r="H31"/>
      <c r="I31"/>
      <c r="J31"/>
      <c r="K31"/>
      <c r="L31"/>
      <c r="M31"/>
    </row>
    <row r="32" spans="1:13" ht="30" x14ac:dyDescent="0.2">
      <c r="A32" s="31"/>
      <c r="B32" s="91" t="s">
        <v>91</v>
      </c>
      <c r="C32" s="143" t="s">
        <v>99</v>
      </c>
      <c r="D32" s="144" t="s">
        <v>134</v>
      </c>
      <c r="G32"/>
      <c r="H32"/>
      <c r="I32"/>
      <c r="J32"/>
      <c r="K32"/>
      <c r="L32"/>
      <c r="M32"/>
    </row>
    <row r="33" spans="1:13" ht="30" x14ac:dyDescent="0.2">
      <c r="A33" s="31"/>
      <c r="B33" s="91" t="s">
        <v>90</v>
      </c>
      <c r="C33" s="143" t="s">
        <v>99</v>
      </c>
      <c r="D33" s="144" t="s">
        <v>121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41" t="s">
        <v>85</v>
      </c>
      <c r="C34" s="139"/>
      <c r="D34" s="140"/>
      <c r="G34"/>
      <c r="H34"/>
      <c r="I34"/>
      <c r="J34"/>
      <c r="K34"/>
      <c r="L34"/>
      <c r="M34"/>
    </row>
    <row r="35" spans="1:13" ht="15" x14ac:dyDescent="0.2">
      <c r="A35" s="31"/>
      <c r="B35" s="141" t="s">
        <v>111</v>
      </c>
      <c r="C35" s="139"/>
      <c r="D35" s="140"/>
      <c r="G35"/>
      <c r="H35"/>
      <c r="I35"/>
      <c r="J35"/>
      <c r="K35"/>
      <c r="L35"/>
      <c r="M35"/>
    </row>
    <row r="36" spans="1:13" ht="30" x14ac:dyDescent="0.2">
      <c r="A36" s="31"/>
      <c r="B36" s="91" t="s">
        <v>91</v>
      </c>
      <c r="C36" s="143" t="s">
        <v>99</v>
      </c>
      <c r="D36" s="144" t="s">
        <v>135</v>
      </c>
      <c r="G36"/>
      <c r="H36"/>
      <c r="I36"/>
      <c r="J36"/>
      <c r="K36"/>
      <c r="L36"/>
      <c r="M36"/>
    </row>
    <row r="37" spans="1:13" ht="30" x14ac:dyDescent="0.2">
      <c r="A37" s="31"/>
      <c r="B37" s="91" t="s">
        <v>90</v>
      </c>
      <c r="C37" s="143" t="s">
        <v>99</v>
      </c>
      <c r="D37" s="144" t="s">
        <v>123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41" t="s">
        <v>86</v>
      </c>
      <c r="C38" s="139"/>
      <c r="D38" s="140"/>
      <c r="G38"/>
      <c r="H38"/>
      <c r="I38"/>
      <c r="J38"/>
      <c r="K38"/>
      <c r="L38"/>
      <c r="M38"/>
    </row>
    <row r="39" spans="1:13" ht="15" x14ac:dyDescent="0.2">
      <c r="A39" s="31"/>
      <c r="B39" s="141" t="s">
        <v>112</v>
      </c>
      <c r="C39" s="139"/>
      <c r="D39" s="140"/>
      <c r="G39"/>
      <c r="H39"/>
      <c r="I39"/>
      <c r="J39"/>
      <c r="K39"/>
      <c r="L39"/>
      <c r="M39"/>
    </row>
    <row r="40" spans="1:13" ht="30" x14ac:dyDescent="0.2">
      <c r="A40" s="31"/>
      <c r="B40" s="91" t="s">
        <v>91</v>
      </c>
      <c r="C40" s="143" t="s">
        <v>99</v>
      </c>
      <c r="D40" s="144" t="s">
        <v>136</v>
      </c>
      <c r="G40"/>
      <c r="H40"/>
      <c r="I40"/>
      <c r="J40"/>
      <c r="K40"/>
      <c r="L40"/>
      <c r="M40"/>
    </row>
    <row r="41" spans="1:13" ht="30" x14ac:dyDescent="0.2">
      <c r="A41" s="31"/>
      <c r="B41" s="91" t="s">
        <v>90</v>
      </c>
      <c r="C41" s="143" t="s">
        <v>99</v>
      </c>
      <c r="D41" s="144" t="s">
        <v>124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41" t="s">
        <v>86</v>
      </c>
      <c r="C42" s="139"/>
      <c r="D42" s="140"/>
      <c r="G42"/>
      <c r="H42"/>
      <c r="I42"/>
      <c r="J42"/>
      <c r="K42"/>
      <c r="L42"/>
      <c r="M42"/>
    </row>
    <row r="43" spans="1:13" ht="15" x14ac:dyDescent="0.2">
      <c r="A43" s="31"/>
      <c r="B43" s="141" t="s">
        <v>113</v>
      </c>
      <c r="C43" s="139"/>
      <c r="D43" s="140"/>
      <c r="G43"/>
      <c r="H43"/>
      <c r="I43"/>
      <c r="J43"/>
      <c r="K43"/>
      <c r="L43"/>
      <c r="M43"/>
    </row>
    <row r="44" spans="1:13" ht="30" x14ac:dyDescent="0.2">
      <c r="A44" s="31"/>
      <c r="B44" s="91" t="s">
        <v>91</v>
      </c>
      <c r="C44" s="143" t="s">
        <v>99</v>
      </c>
      <c r="D44" s="144" t="s">
        <v>137</v>
      </c>
      <c r="G44"/>
      <c r="H44"/>
      <c r="I44"/>
      <c r="J44"/>
      <c r="K44"/>
      <c r="L44"/>
      <c r="M44"/>
    </row>
    <row r="45" spans="1:13" ht="30" x14ac:dyDescent="0.2">
      <c r="A45" s="31"/>
      <c r="B45" s="91" t="s">
        <v>90</v>
      </c>
      <c r="C45" s="143" t="s">
        <v>99</v>
      </c>
      <c r="D45" s="144" t="s">
        <v>125</v>
      </c>
      <c r="G45"/>
      <c r="H45"/>
      <c r="I45"/>
      <c r="J45"/>
      <c r="K45"/>
      <c r="L45"/>
      <c r="M45"/>
    </row>
    <row r="46" spans="1:13" ht="15" x14ac:dyDescent="0.2">
      <c r="A46" s="31"/>
      <c r="B46" s="142" t="s">
        <v>81</v>
      </c>
      <c r="C46" s="139"/>
      <c r="D46" s="140"/>
      <c r="G46"/>
      <c r="H46"/>
      <c r="I46"/>
      <c r="J46"/>
      <c r="K46"/>
      <c r="L46"/>
      <c r="M46"/>
    </row>
    <row r="47" spans="1:13" ht="26.25" customHeight="1" x14ac:dyDescent="0.2">
      <c r="A47" s="31">
        <v>7</v>
      </c>
      <c r="B47" s="141" t="s">
        <v>85</v>
      </c>
      <c r="C47" s="139"/>
      <c r="D47" s="140"/>
      <c r="G47"/>
      <c r="H47"/>
      <c r="I47"/>
      <c r="J47"/>
      <c r="K47"/>
      <c r="L47"/>
      <c r="M47"/>
    </row>
    <row r="48" spans="1:13" ht="26.25" customHeight="1" x14ac:dyDescent="0.2">
      <c r="A48" s="31"/>
      <c r="B48" s="141" t="s">
        <v>114</v>
      </c>
      <c r="C48" s="139"/>
      <c r="D48" s="140"/>
      <c r="G48"/>
      <c r="H48"/>
      <c r="I48"/>
      <c r="J48"/>
      <c r="K48"/>
      <c r="L48"/>
      <c r="M48"/>
    </row>
    <row r="49" spans="1:13" ht="30" x14ac:dyDescent="0.2">
      <c r="A49" s="31"/>
      <c r="B49" s="91" t="s">
        <v>91</v>
      </c>
      <c r="C49" s="143" t="s">
        <v>99</v>
      </c>
      <c r="D49" s="144" t="s">
        <v>138</v>
      </c>
      <c r="G49"/>
      <c r="H49"/>
      <c r="I49"/>
      <c r="J49"/>
      <c r="K49"/>
      <c r="L49"/>
      <c r="M49"/>
    </row>
    <row r="50" spans="1:13" ht="30" x14ac:dyDescent="0.2">
      <c r="A50" s="31"/>
      <c r="B50" s="91" t="s">
        <v>90</v>
      </c>
      <c r="C50" s="143" t="s">
        <v>99</v>
      </c>
      <c r="D50" s="144" t="s">
        <v>126</v>
      </c>
      <c r="G50"/>
      <c r="H50"/>
      <c r="I50"/>
      <c r="J50"/>
      <c r="K50"/>
      <c r="L50"/>
      <c r="M50"/>
    </row>
    <row r="51" spans="1:13" ht="15" x14ac:dyDescent="0.2">
      <c r="A51" s="31">
        <v>8</v>
      </c>
      <c r="B51" s="141" t="s">
        <v>86</v>
      </c>
      <c r="C51" s="139"/>
      <c r="D51" s="140"/>
      <c r="G51"/>
      <c r="H51"/>
      <c r="I51"/>
      <c r="J51"/>
      <c r="K51"/>
      <c r="L51"/>
      <c r="M51"/>
    </row>
    <row r="52" spans="1:13" ht="15" x14ac:dyDescent="0.2">
      <c r="A52" s="31"/>
      <c r="B52" s="141" t="s">
        <v>115</v>
      </c>
      <c r="C52" s="139"/>
      <c r="D52" s="140"/>
      <c r="G52"/>
      <c r="H52"/>
      <c r="I52"/>
      <c r="J52"/>
      <c r="K52"/>
      <c r="L52"/>
      <c r="M52"/>
    </row>
    <row r="53" spans="1:13" ht="30" x14ac:dyDescent="0.2">
      <c r="A53" s="31"/>
      <c r="B53" s="91" t="s">
        <v>91</v>
      </c>
      <c r="C53" s="143" t="s">
        <v>99</v>
      </c>
      <c r="D53" s="144" t="s">
        <v>139</v>
      </c>
      <c r="G53"/>
      <c r="H53"/>
      <c r="I53"/>
      <c r="J53"/>
      <c r="K53"/>
      <c r="L53"/>
    </row>
    <row r="54" spans="1:13" ht="30" x14ac:dyDescent="0.2">
      <c r="A54" s="31"/>
      <c r="B54" s="91" t="s">
        <v>90</v>
      </c>
      <c r="C54" s="143" t="s">
        <v>99</v>
      </c>
      <c r="D54" s="144" t="s">
        <v>127</v>
      </c>
      <c r="G54"/>
      <c r="H54"/>
      <c r="I54"/>
      <c r="J54"/>
      <c r="K54"/>
      <c r="L54"/>
    </row>
    <row r="55" spans="1:13" ht="15" x14ac:dyDescent="0.2">
      <c r="A55" s="31"/>
      <c r="B55" s="142" t="s">
        <v>82</v>
      </c>
      <c r="C55" s="139"/>
      <c r="D55" s="140"/>
      <c r="G55"/>
      <c r="H55"/>
      <c r="I55"/>
      <c r="J55"/>
      <c r="K55"/>
      <c r="L55"/>
    </row>
    <row r="56" spans="1:13" ht="15" x14ac:dyDescent="0.2">
      <c r="A56" s="31">
        <v>9</v>
      </c>
      <c r="B56" s="141" t="s">
        <v>83</v>
      </c>
      <c r="C56" s="139"/>
      <c r="D56" s="140"/>
      <c r="G56"/>
      <c r="H56"/>
      <c r="I56"/>
      <c r="J56"/>
      <c r="K56"/>
      <c r="L56"/>
    </row>
    <row r="57" spans="1:13" ht="15" x14ac:dyDescent="0.2">
      <c r="A57" s="31"/>
      <c r="B57" s="141" t="s">
        <v>116</v>
      </c>
      <c r="C57" s="139"/>
      <c r="D57" s="140"/>
      <c r="G57"/>
      <c r="H57"/>
      <c r="I57"/>
      <c r="J57"/>
      <c r="K57"/>
      <c r="L57"/>
    </row>
    <row r="58" spans="1:13" ht="30" x14ac:dyDescent="0.2">
      <c r="A58" s="31"/>
      <c r="B58" s="91" t="s">
        <v>91</v>
      </c>
      <c r="C58" s="143" t="s">
        <v>99</v>
      </c>
      <c r="D58" s="144" t="s">
        <v>140</v>
      </c>
      <c r="G58"/>
      <c r="H58"/>
      <c r="I58"/>
      <c r="J58"/>
      <c r="K58"/>
      <c r="L58"/>
    </row>
    <row r="59" spans="1:13" ht="30" x14ac:dyDescent="0.2">
      <c r="A59" s="31"/>
      <c r="B59" s="91" t="s">
        <v>90</v>
      </c>
      <c r="C59" s="143" t="s">
        <v>99</v>
      </c>
      <c r="D59" s="144" t="s">
        <v>128</v>
      </c>
      <c r="G59"/>
      <c r="H59"/>
      <c r="I59"/>
      <c r="J59"/>
      <c r="K59"/>
      <c r="L59"/>
    </row>
    <row r="60" spans="1:13" ht="15" x14ac:dyDescent="0.2">
      <c r="A60" s="31">
        <v>10</v>
      </c>
      <c r="B60" s="141" t="s">
        <v>84</v>
      </c>
      <c r="C60" s="139"/>
      <c r="D60" s="140"/>
      <c r="G60"/>
      <c r="H60"/>
      <c r="I60"/>
      <c r="J60"/>
      <c r="K60"/>
      <c r="L60"/>
    </row>
    <row r="61" spans="1:13" ht="15" x14ac:dyDescent="0.2">
      <c r="A61" s="31"/>
      <c r="B61" s="141" t="s">
        <v>117</v>
      </c>
      <c r="C61" s="139"/>
      <c r="D61" s="140"/>
      <c r="G61"/>
      <c r="H61"/>
      <c r="I61"/>
      <c r="J61"/>
      <c r="K61"/>
      <c r="L61"/>
    </row>
    <row r="62" spans="1:13" ht="30" x14ac:dyDescent="0.2">
      <c r="A62" s="31"/>
      <c r="B62" s="91" t="s">
        <v>91</v>
      </c>
      <c r="C62" s="143" t="s">
        <v>99</v>
      </c>
      <c r="D62" s="144" t="s">
        <v>141</v>
      </c>
      <c r="G62"/>
      <c r="H62"/>
      <c r="I62"/>
      <c r="J62"/>
      <c r="K62"/>
      <c r="L62"/>
    </row>
    <row r="63" spans="1:13" ht="30" x14ac:dyDescent="0.2">
      <c r="A63" s="31"/>
      <c r="B63" s="91" t="s">
        <v>90</v>
      </c>
      <c r="C63" s="143" t="s">
        <v>99</v>
      </c>
      <c r="D63" s="144" t="s">
        <v>129</v>
      </c>
      <c r="G63"/>
      <c r="H63"/>
      <c r="I63"/>
      <c r="J63"/>
      <c r="K63"/>
      <c r="L63"/>
    </row>
    <row r="64" spans="1:13" ht="15" x14ac:dyDescent="0.2">
      <c r="A64" s="31">
        <v>11</v>
      </c>
      <c r="B64" s="141" t="s">
        <v>85</v>
      </c>
      <c r="C64" s="139"/>
      <c r="D64" s="140"/>
      <c r="G64"/>
      <c r="H64"/>
      <c r="I64"/>
      <c r="J64"/>
      <c r="K64"/>
      <c r="L64"/>
    </row>
    <row r="65" spans="1:12" ht="15" x14ac:dyDescent="0.2">
      <c r="A65" s="31"/>
      <c r="B65" s="141" t="s">
        <v>118</v>
      </c>
      <c r="C65" s="139"/>
      <c r="D65" s="140"/>
      <c r="G65"/>
      <c r="H65"/>
      <c r="I65"/>
      <c r="J65"/>
      <c r="K65"/>
      <c r="L65"/>
    </row>
    <row r="66" spans="1:12" ht="30" x14ac:dyDescent="0.2">
      <c r="A66" s="31"/>
      <c r="B66" s="91" t="s">
        <v>91</v>
      </c>
      <c r="C66" s="143" t="s">
        <v>99</v>
      </c>
      <c r="D66" s="144" t="s">
        <v>142</v>
      </c>
      <c r="G66"/>
      <c r="H66"/>
      <c r="I66"/>
      <c r="J66"/>
      <c r="K66"/>
      <c r="L66"/>
    </row>
    <row r="67" spans="1:12" ht="30" x14ac:dyDescent="0.2">
      <c r="A67" s="31"/>
      <c r="B67" s="91" t="s">
        <v>90</v>
      </c>
      <c r="C67" s="143" t="s">
        <v>99</v>
      </c>
      <c r="D67" s="144" t="s">
        <v>130</v>
      </c>
      <c r="G67"/>
      <c r="H67"/>
      <c r="I67"/>
      <c r="J67"/>
      <c r="K67"/>
      <c r="L67"/>
    </row>
    <row r="68" spans="1:12" ht="15" x14ac:dyDescent="0.2">
      <c r="A68" s="31">
        <v>12</v>
      </c>
      <c r="B68" s="141" t="s">
        <v>86</v>
      </c>
      <c r="C68" s="139"/>
      <c r="D68" s="140"/>
      <c r="G68"/>
      <c r="H68"/>
      <c r="I68"/>
      <c r="J68"/>
      <c r="K68"/>
      <c r="L68"/>
    </row>
    <row r="69" spans="1:12" ht="15" x14ac:dyDescent="0.2">
      <c r="A69" s="31"/>
      <c r="B69" s="141" t="s">
        <v>119</v>
      </c>
      <c r="C69" s="139"/>
      <c r="D69" s="140"/>
      <c r="G69"/>
      <c r="H69"/>
      <c r="I69"/>
      <c r="J69"/>
      <c r="K69"/>
      <c r="L69"/>
    </row>
    <row r="70" spans="1:12" ht="30" x14ac:dyDescent="0.2">
      <c r="A70" s="31"/>
      <c r="B70" s="91" t="s">
        <v>91</v>
      </c>
      <c r="C70" s="143" t="s">
        <v>99</v>
      </c>
      <c r="D70" s="144" t="s">
        <v>143</v>
      </c>
      <c r="G70"/>
      <c r="H70"/>
      <c r="I70"/>
      <c r="J70"/>
      <c r="K70"/>
      <c r="L70"/>
    </row>
    <row r="71" spans="1:12" ht="30" x14ac:dyDescent="0.2">
      <c r="A71" s="31"/>
      <c r="B71" s="91" t="s">
        <v>90</v>
      </c>
      <c r="C71" s="143" t="s">
        <v>99</v>
      </c>
      <c r="D71" s="144" t="s">
        <v>131</v>
      </c>
      <c r="G71"/>
      <c r="H71"/>
      <c r="I71"/>
      <c r="J71"/>
      <c r="K71"/>
      <c r="L71"/>
    </row>
    <row r="72" spans="1:12" ht="15" x14ac:dyDescent="0.2">
      <c r="A72" s="31"/>
      <c r="B72" s="91" t="s">
        <v>79</v>
      </c>
      <c r="C72" s="143" t="s">
        <v>99</v>
      </c>
      <c r="D72" s="144" t="s">
        <v>144</v>
      </c>
    </row>
    <row r="73" spans="1:12" ht="30.75" customHeight="1" x14ac:dyDescent="0.2">
      <c r="A73" s="31"/>
      <c r="B73" s="39" t="s">
        <v>10</v>
      </c>
      <c r="C73" s="158" t="s">
        <v>145</v>
      </c>
      <c r="D73" s="159"/>
    </row>
    <row r="74" spans="1:12" s="43" customFormat="1" ht="54" customHeight="1" x14ac:dyDescent="0.2">
      <c r="A74" s="42"/>
      <c r="B74" s="33" t="s">
        <v>11</v>
      </c>
      <c r="C74" s="156"/>
      <c r="D74" s="157"/>
    </row>
    <row r="75" spans="1:12" x14ac:dyDescent="0.2">
      <c r="A75" s="31"/>
      <c r="B75" s="31"/>
      <c r="C75" s="31"/>
      <c r="D75" s="31"/>
    </row>
    <row r="76" spans="1:12" x14ac:dyDescent="0.2">
      <c r="A76" s="31"/>
      <c r="B76" s="34" t="s">
        <v>94</v>
      </c>
      <c r="C76" s="31"/>
      <c r="D76" s="31"/>
    </row>
    <row r="77" spans="1:12" x14ac:dyDescent="0.2">
      <c r="A77" s="31"/>
      <c r="B77" s="31"/>
      <c r="C77" s="31"/>
      <c r="D77" s="31"/>
    </row>
    <row r="78" spans="1:12" x14ac:dyDescent="0.2">
      <c r="A78" s="31"/>
      <c r="B78" s="31"/>
      <c r="C78" s="31"/>
      <c r="D78" s="31"/>
    </row>
    <row r="79" spans="1:12" x14ac:dyDescent="0.2">
      <c r="A79" s="31"/>
      <c r="B79" s="31"/>
      <c r="C79" s="31"/>
      <c r="D79" s="31"/>
    </row>
    <row r="80" spans="1:12" x14ac:dyDescent="0.2">
      <c r="A80" s="31"/>
      <c r="B80" s="31"/>
      <c r="C80" s="31"/>
      <c r="D80" s="31"/>
    </row>
    <row r="81" spans="1:4" x14ac:dyDescent="0.2">
      <c r="A81" s="31"/>
      <c r="B81" s="31"/>
      <c r="C81" s="31"/>
      <c r="D81" s="31"/>
    </row>
    <row r="82" spans="1:4" x14ac:dyDescent="0.2">
      <c r="A82" s="31"/>
      <c r="B82" s="31"/>
      <c r="C82" s="31"/>
      <c r="D82" s="31"/>
    </row>
    <row r="83" spans="1:4" ht="15" x14ac:dyDescent="0.25">
      <c r="A83" s="7"/>
      <c r="B83" s="10"/>
      <c r="C83" s="10"/>
      <c r="D83" s="10"/>
    </row>
    <row r="84" spans="1:4" ht="15" x14ac:dyDescent="0.25">
      <c r="A84" s="7"/>
      <c r="B84" s="10"/>
      <c r="C84" s="10"/>
      <c r="D84" s="10"/>
    </row>
    <row r="85" spans="1:4" ht="15" x14ac:dyDescent="0.25">
      <c r="A85" s="7"/>
      <c r="B85" s="10"/>
      <c r="C85" s="10"/>
      <c r="D85" s="10"/>
    </row>
    <row r="86" spans="1:4" ht="15" x14ac:dyDescent="0.25">
      <c r="A86" s="7"/>
      <c r="B86" s="10"/>
      <c r="C86" s="10"/>
      <c r="D86" s="10"/>
    </row>
    <row r="87" spans="1:4" ht="15" x14ac:dyDescent="0.25">
      <c r="A87" s="7"/>
      <c r="B87" s="10"/>
      <c r="C87" s="10"/>
      <c r="D87" s="10"/>
    </row>
    <row r="88" spans="1:4" ht="15" x14ac:dyDescent="0.25">
      <c r="A88" s="7"/>
      <c r="B88" s="10"/>
      <c r="C88" s="10"/>
      <c r="D88" s="10"/>
    </row>
    <row r="89" spans="1:4" x14ac:dyDescent="0.2">
      <c r="B89" s="35"/>
      <c r="C89"/>
    </row>
    <row r="90" spans="1:4" x14ac:dyDescent="0.2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0:D10"/>
    <mergeCell ref="C11:D11"/>
    <mergeCell ref="D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9.71093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55" t="str">
        <f>Admision!B3</f>
        <v>PROCESO DE SELECCIÓN DE EMPRESAS SUPERVISORAS Nº 08-2022-OSINERGMIN-DSR
Segunda Convocatoria</v>
      </c>
      <c r="C2" s="155"/>
      <c r="D2" s="155"/>
      <c r="E2" s="11"/>
    </row>
    <row r="3" spans="1:5" ht="30.75" customHeight="1" x14ac:dyDescent="0.2">
      <c r="A3" s="11"/>
      <c r="B3" s="155" t="str">
        <f>+Admision!B4</f>
        <v>Item 2: Fiscalización de la Comercialización y Distribución Eléctrica Oficinas Regionales: Lambayeque, Piura y Tumbes</v>
      </c>
      <c r="C3" s="155"/>
      <c r="D3" s="155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102">
        <f>MIN(D16:D19)</f>
        <v>1554112.24</v>
      </c>
      <c r="E6" s="11"/>
    </row>
    <row r="7" spans="1:5" ht="30" customHeight="1" x14ac:dyDescent="0.2">
      <c r="A7" s="11"/>
      <c r="B7" s="41"/>
      <c r="C7" s="14" t="s">
        <v>51</v>
      </c>
      <c r="D7" s="150">
        <f>D18</f>
        <v>1647722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94.318837765108441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9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20" t="s">
        <v>59</v>
      </c>
      <c r="D15" s="120" t="s">
        <v>60</v>
      </c>
    </row>
    <row r="16" spans="1:5" x14ac:dyDescent="0.2">
      <c r="C16" s="131" t="s">
        <v>95</v>
      </c>
      <c r="D16" s="132">
        <v>1573380</v>
      </c>
    </row>
    <row r="17" spans="3:5" x14ac:dyDescent="0.2">
      <c r="C17" s="131" t="s">
        <v>96</v>
      </c>
      <c r="D17" s="132">
        <v>1554112.24</v>
      </c>
      <c r="E17" s="138"/>
    </row>
    <row r="18" spans="3:5" x14ac:dyDescent="0.2">
      <c r="C18" s="131" t="s">
        <v>97</v>
      </c>
      <c r="D18" s="132">
        <v>1647722</v>
      </c>
      <c r="E18" s="138"/>
    </row>
    <row r="19" spans="3:5" x14ac:dyDescent="0.2">
      <c r="C19" s="131" t="s">
        <v>98</v>
      </c>
      <c r="D19" s="133">
        <v>1620259.65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O32"/>
  <sheetViews>
    <sheetView showGridLines="0" view="pageBreakPreview" zoomScaleNormal="100" zoomScaleSheetLayoutView="100" workbookViewId="0"/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6.4257812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5" ht="60.75" customHeight="1" x14ac:dyDescent="0.2">
      <c r="A1" s="5"/>
      <c r="B1" s="8"/>
      <c r="C1" s="5"/>
      <c r="D1" s="5"/>
      <c r="E1" s="5"/>
      <c r="F1" s="5"/>
      <c r="G1" s="5"/>
    </row>
    <row r="2" spans="1:15" ht="30" customHeight="1" x14ac:dyDescent="0.2">
      <c r="A2" s="5"/>
      <c r="B2" s="155" t="str">
        <f>Admision!C9</f>
        <v>CONSORCIO NORORIENTE</v>
      </c>
      <c r="C2" s="155"/>
      <c r="D2" s="155"/>
      <c r="E2" s="155"/>
      <c r="F2" s="155"/>
      <c r="G2" s="155"/>
      <c r="H2" s="155"/>
    </row>
    <row r="3" spans="1:15" ht="26.45" customHeight="1" x14ac:dyDescent="0.2">
      <c r="A3" s="5"/>
      <c r="B3" s="155" t="str">
        <f>+Admision!B4</f>
        <v>Item 2: Fiscalización de la Comercialización y Distribución Eléctrica Oficinas Regionales: Lambayeque, Piura y Tumbes</v>
      </c>
      <c r="C3" s="155"/>
      <c r="D3" s="155"/>
      <c r="E3" s="155"/>
      <c r="F3" s="155"/>
      <c r="G3" s="155"/>
      <c r="H3" s="155"/>
    </row>
    <row r="4" spans="1:15" ht="15" customHeight="1" x14ac:dyDescent="0.2">
      <c r="A4" s="5"/>
      <c r="B4" s="17"/>
      <c r="C4" s="17"/>
      <c r="D4" s="17"/>
      <c r="E4" s="17"/>
      <c r="F4" s="17"/>
      <c r="G4" s="17"/>
    </row>
    <row r="5" spans="1:15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5" ht="28.5" customHeight="1" x14ac:dyDescent="0.2">
      <c r="A6" s="5"/>
      <c r="B6" s="18"/>
      <c r="C6" s="11"/>
      <c r="D6" s="11"/>
      <c r="E6" s="23"/>
      <c r="F6" s="23"/>
      <c r="G6" s="23"/>
    </row>
    <row r="7" spans="1:15" ht="36.75" customHeight="1" x14ac:dyDescent="0.2">
      <c r="A7" s="5"/>
      <c r="B7" s="81" t="s">
        <v>15</v>
      </c>
      <c r="C7" s="167" t="str">
        <f>Admision!C9</f>
        <v>CONSORCIO NORORIENTE</v>
      </c>
      <c r="D7" s="167"/>
      <c r="E7" s="167"/>
      <c r="F7" s="167"/>
      <c r="G7" s="167"/>
      <c r="H7" s="167"/>
    </row>
    <row r="8" spans="1:15" ht="24.75" customHeight="1" x14ac:dyDescent="0.2">
      <c r="A8" s="5"/>
      <c r="B8" s="82"/>
      <c r="C8" s="121" t="s">
        <v>61</v>
      </c>
      <c r="D8" s="121" t="s">
        <v>62</v>
      </c>
      <c r="E8" s="121" t="s">
        <v>9</v>
      </c>
      <c r="F8" s="61" t="s">
        <v>49</v>
      </c>
      <c r="G8" s="61" t="s">
        <v>63</v>
      </c>
      <c r="H8" s="61" t="s">
        <v>64</v>
      </c>
      <c r="N8" s="1" t="s">
        <v>154</v>
      </c>
      <c r="O8" s="1" t="s">
        <v>164</v>
      </c>
    </row>
    <row r="9" spans="1:15" ht="24.75" customHeight="1" x14ac:dyDescent="0.2">
      <c r="A9" s="5"/>
      <c r="B9" s="122">
        <v>1</v>
      </c>
      <c r="C9" s="131" t="s">
        <v>150</v>
      </c>
      <c r="D9" s="131" t="s">
        <v>149</v>
      </c>
      <c r="E9" s="131" t="s">
        <v>151</v>
      </c>
      <c r="F9" s="146">
        <v>412569.92</v>
      </c>
      <c r="G9" s="147">
        <v>1</v>
      </c>
      <c r="H9" s="124">
        <f>G9*F9</f>
        <v>412569.92</v>
      </c>
      <c r="J9" s="1" t="s">
        <v>152</v>
      </c>
      <c r="N9" s="135" t="s">
        <v>153</v>
      </c>
    </row>
    <row r="10" spans="1:15" ht="24.75" customHeight="1" x14ac:dyDescent="0.2">
      <c r="A10" s="5"/>
      <c r="B10" s="122"/>
      <c r="C10" s="131"/>
      <c r="D10" s="131"/>
      <c r="E10" s="131"/>
      <c r="F10" s="124"/>
      <c r="G10" s="136" t="s">
        <v>146</v>
      </c>
      <c r="H10" s="124">
        <f>SUM(H9:H9)</f>
        <v>412569.92</v>
      </c>
      <c r="N10" s="135"/>
    </row>
    <row r="11" spans="1:15" ht="24.75" customHeight="1" x14ac:dyDescent="0.2">
      <c r="A11" s="5"/>
      <c r="B11" s="122">
        <v>2</v>
      </c>
      <c r="C11" s="131" t="s">
        <v>162</v>
      </c>
      <c r="D11" s="131" t="s">
        <v>149</v>
      </c>
      <c r="E11" s="131" t="s">
        <v>155</v>
      </c>
      <c r="F11" s="146">
        <v>5083325.5999999996</v>
      </c>
      <c r="G11" s="147">
        <v>1</v>
      </c>
      <c r="H11" s="124">
        <f>G11*F11</f>
        <v>5083325.5999999996</v>
      </c>
      <c r="J11" s="1" t="s">
        <v>156</v>
      </c>
      <c r="N11" s="135" t="s">
        <v>157</v>
      </c>
    </row>
    <row r="12" spans="1:15" ht="24.75" customHeight="1" x14ac:dyDescent="0.2">
      <c r="A12" s="5"/>
      <c r="B12" s="122">
        <v>3</v>
      </c>
      <c r="C12" s="131" t="s">
        <v>161</v>
      </c>
      <c r="D12" s="131" t="s">
        <v>149</v>
      </c>
      <c r="E12" s="131" t="s">
        <v>158</v>
      </c>
      <c r="F12" s="146">
        <v>2931628.7</v>
      </c>
      <c r="G12" s="147">
        <v>1</v>
      </c>
      <c r="H12" s="124">
        <f>G12*F12</f>
        <v>2931628.7</v>
      </c>
      <c r="J12" s="1" t="s">
        <v>156</v>
      </c>
      <c r="N12" s="135" t="s">
        <v>157</v>
      </c>
    </row>
    <row r="13" spans="1:15" ht="24.75" customHeight="1" x14ac:dyDescent="0.2">
      <c r="A13" s="5"/>
      <c r="B13" s="122">
        <v>4</v>
      </c>
      <c r="C13" s="131" t="s">
        <v>160</v>
      </c>
      <c r="D13" s="131" t="s">
        <v>149</v>
      </c>
      <c r="E13" s="131" t="s">
        <v>159</v>
      </c>
      <c r="F13" s="146">
        <v>6432306.8899999997</v>
      </c>
      <c r="G13" s="147">
        <v>0.7</v>
      </c>
      <c r="H13" s="124">
        <f>F13*G13</f>
        <v>4502614.8229999999</v>
      </c>
      <c r="J13" s="1" t="s">
        <v>156</v>
      </c>
      <c r="N13" s="1" t="s">
        <v>163</v>
      </c>
      <c r="O13" s="1" t="s">
        <v>165</v>
      </c>
    </row>
    <row r="14" spans="1:15" ht="24.75" customHeight="1" x14ac:dyDescent="0.2">
      <c r="A14" s="5"/>
      <c r="B14" s="122"/>
      <c r="C14" s="131"/>
      <c r="D14" s="131"/>
      <c r="E14" s="131"/>
      <c r="F14" s="124"/>
      <c r="G14" s="136" t="s">
        <v>147</v>
      </c>
      <c r="H14" s="124">
        <f>SUM(H11:H13)</f>
        <v>12517569.123</v>
      </c>
    </row>
    <row r="15" spans="1:15" ht="24.75" customHeight="1" x14ac:dyDescent="0.2">
      <c r="A15" s="5"/>
      <c r="B15" s="123"/>
      <c r="C15"/>
      <c r="D15"/>
      <c r="E15"/>
      <c r="F15" s="161" t="s">
        <v>65</v>
      </c>
      <c r="G15" s="162"/>
      <c r="H15" s="148">
        <f>H10*0.65+H14*0.35</f>
        <v>4649319.6410499997</v>
      </c>
    </row>
    <row r="16" spans="1:15" ht="23.25" customHeight="1" x14ac:dyDescent="0.2">
      <c r="A16" s="5"/>
      <c r="B16" s="24"/>
      <c r="C16" s="25"/>
      <c r="D16" s="26"/>
      <c r="E16" s="20"/>
      <c r="F16" s="161" t="s">
        <v>2</v>
      </c>
      <c r="G16" s="162"/>
      <c r="H16" s="149">
        <v>100</v>
      </c>
    </row>
    <row r="17" spans="1:7" x14ac:dyDescent="0.2">
      <c r="A17" s="5"/>
      <c r="B17" s="24"/>
      <c r="C17" s="25"/>
      <c r="D17" s="26"/>
      <c r="E17" s="20"/>
      <c r="F17" s="20"/>
      <c r="G17" s="20"/>
    </row>
    <row r="18" spans="1:7" x14ac:dyDescent="0.2">
      <c r="A18" s="5"/>
      <c r="B18" s="18"/>
      <c r="C18" s="22" t="s">
        <v>3</v>
      </c>
      <c r="D18" s="11"/>
      <c r="E18" s="11"/>
      <c r="F18" s="11"/>
      <c r="G18" s="11"/>
    </row>
    <row r="19" spans="1:7" x14ac:dyDescent="0.2">
      <c r="A19" s="5"/>
      <c r="B19" s="18"/>
      <c r="C19" s="11"/>
      <c r="D19" s="87"/>
      <c r="E19" s="166"/>
      <c r="F19" s="166"/>
      <c r="G19" s="166"/>
    </row>
    <row r="20" spans="1:7" s="2" customFormat="1" ht="19.5" customHeight="1" x14ac:dyDescent="0.2">
      <c r="A20" s="9"/>
      <c r="B20" s="19"/>
      <c r="C20" s="98" t="str">
        <f>B5</f>
        <v>EXPERIENCIA DE LA EMPRESA POSTORA EN LA ACTIVIDAD</v>
      </c>
      <c r="D20" s="99" t="s">
        <v>2</v>
      </c>
      <c r="E20" s="84"/>
      <c r="F20" s="83"/>
      <c r="G20" s="83"/>
    </row>
    <row r="21" spans="1:7" ht="35.25" customHeight="1" x14ac:dyDescent="0.2">
      <c r="A21" s="5"/>
      <c r="B21" s="18"/>
      <c r="C21" s="101" t="s">
        <v>45</v>
      </c>
      <c r="D21" s="101">
        <v>100</v>
      </c>
      <c r="E21" s="85"/>
      <c r="F21" s="119">
        <f>D26*250%</f>
        <v>4577004.6500000004</v>
      </c>
      <c r="G21" s="119"/>
    </row>
    <row r="22" spans="1:7" ht="35.25" customHeight="1" x14ac:dyDescent="0.2">
      <c r="A22" s="5"/>
      <c r="B22" s="18"/>
      <c r="C22" s="101" t="s">
        <v>57</v>
      </c>
      <c r="D22" s="101">
        <v>95</v>
      </c>
      <c r="E22" s="85"/>
      <c r="F22" s="119">
        <f>D26*200%</f>
        <v>3661603.72</v>
      </c>
      <c r="G22" s="119">
        <f>D26*250%</f>
        <v>4577004.6500000004</v>
      </c>
    </row>
    <row r="23" spans="1:7" ht="35.25" customHeight="1" x14ac:dyDescent="0.2">
      <c r="A23" s="5"/>
      <c r="B23" s="18"/>
      <c r="C23" s="101" t="s">
        <v>58</v>
      </c>
      <c r="D23" s="101">
        <v>90</v>
      </c>
      <c r="E23" s="85"/>
      <c r="F23" s="119">
        <f>D26*150%</f>
        <v>2746202.79</v>
      </c>
      <c r="G23" s="119">
        <f>D26*200%</f>
        <v>3661603.72</v>
      </c>
    </row>
    <row r="24" spans="1:7" ht="35.25" customHeight="1" x14ac:dyDescent="0.2">
      <c r="A24" s="5"/>
      <c r="B24" s="18"/>
      <c r="C24" s="101" t="s">
        <v>46</v>
      </c>
      <c r="D24" s="101">
        <v>85</v>
      </c>
      <c r="E24" s="85"/>
      <c r="F24" s="119">
        <f>D26*100%</f>
        <v>1830801.86</v>
      </c>
      <c r="G24" s="119">
        <f>D26*150%</f>
        <v>2746202.79</v>
      </c>
    </row>
    <row r="25" spans="1:7" ht="35.25" customHeight="1" x14ac:dyDescent="0.2">
      <c r="A25" s="5"/>
      <c r="B25" s="18"/>
      <c r="C25" s="101" t="s">
        <v>66</v>
      </c>
      <c r="D25" s="125">
        <v>80</v>
      </c>
      <c r="E25" s="85"/>
      <c r="F25" s="85"/>
      <c r="G25" s="85"/>
    </row>
    <row r="26" spans="1:7" ht="23.25" customHeight="1" x14ac:dyDescent="0.2">
      <c r="A26" s="5"/>
      <c r="B26" s="18"/>
      <c r="C26" s="100" t="s">
        <v>4</v>
      </c>
      <c r="D26" s="118">
        <v>1830801.86</v>
      </c>
      <c r="E26" s="86"/>
      <c r="F26" s="97"/>
      <c r="G26" s="27"/>
    </row>
    <row r="27" spans="1:7" ht="14.25" customHeight="1" x14ac:dyDescent="0.2">
      <c r="A27" s="5"/>
      <c r="B27" s="18"/>
      <c r="C27" s="28"/>
      <c r="D27" s="29"/>
      <c r="E27" s="27"/>
      <c r="F27" s="27"/>
      <c r="G27" s="27"/>
    </row>
    <row r="28" spans="1:7" ht="27" customHeight="1" x14ac:dyDescent="0.2">
      <c r="A28" s="5"/>
      <c r="B28" s="30"/>
      <c r="C28" s="21"/>
      <c r="D28" s="40"/>
      <c r="E28" s="40"/>
      <c r="F28" s="40"/>
      <c r="G28" s="40"/>
    </row>
    <row r="29" spans="1:7" x14ac:dyDescent="0.2">
      <c r="A29" s="5"/>
      <c r="B29" s="16"/>
      <c r="C29" s="11"/>
      <c r="D29" s="11"/>
      <c r="E29" s="11"/>
      <c r="F29" s="11"/>
      <c r="G29" s="11"/>
    </row>
    <row r="30" spans="1:7" x14ac:dyDescent="0.2">
      <c r="A30" s="5"/>
      <c r="B30" s="16"/>
      <c r="C30" s="11"/>
      <c r="D30" s="11"/>
      <c r="E30" s="11"/>
      <c r="F30" s="11"/>
      <c r="G30" s="11"/>
    </row>
    <row r="31" spans="1:7" x14ac:dyDescent="0.2">
      <c r="A31" s="5"/>
      <c r="B31" s="16"/>
      <c r="C31" s="11"/>
      <c r="D31" s="11"/>
      <c r="E31" s="11"/>
      <c r="F31" s="11"/>
      <c r="G31" s="11"/>
    </row>
    <row r="32" spans="1:7" x14ac:dyDescent="0.2">
      <c r="B32" s="16"/>
      <c r="C32" s="11"/>
      <c r="D32" s="11"/>
      <c r="E32" s="11"/>
      <c r="F32" s="11"/>
      <c r="G32" s="11"/>
    </row>
  </sheetData>
  <mergeCells count="6">
    <mergeCell ref="E19:G19"/>
    <mergeCell ref="C7:H7"/>
    <mergeCell ref="F15:G15"/>
    <mergeCell ref="B3:H3"/>
    <mergeCell ref="B2:H2"/>
    <mergeCell ref="F16:G16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5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55" t="str">
        <f>Admision!B3</f>
        <v>PROCESO DE SELECCIÓN DE EMPRESAS SUPERVISORAS Nº 08-2022-OSINERGMIN-DSR
Segunda Convocatoria</v>
      </c>
      <c r="C2" s="155"/>
      <c r="D2" s="155"/>
      <c r="E2" s="11"/>
    </row>
    <row r="3" spans="1:5" ht="30.75" customHeight="1" x14ac:dyDescent="0.2">
      <c r="A3" s="11"/>
      <c r="B3" s="155" t="str">
        <f>+Admision!B4</f>
        <v>Item 2: Fiscalización de la Comercialización y Distribución Eléctrica Oficinas Regionales: Lambayeque, Piura y Tumbes</v>
      </c>
      <c r="C3" s="155"/>
      <c r="D3" s="155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Tecnica'!H16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94.318837765108441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98.863767553021688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68" t="s">
        <v>14</v>
      </c>
      <c r="C11" s="168"/>
      <c r="D11" s="168"/>
      <c r="E11" s="11"/>
    </row>
    <row r="12" spans="1:5" x14ac:dyDescent="0.2">
      <c r="A12" s="11"/>
      <c r="B12" s="15" t="s">
        <v>6</v>
      </c>
      <c r="C12" s="169">
        <v>0.8</v>
      </c>
      <c r="D12" s="169"/>
      <c r="E12" s="11"/>
    </row>
    <row r="13" spans="1:5" x14ac:dyDescent="0.2">
      <c r="A13" s="11"/>
      <c r="B13" s="15" t="s">
        <v>7</v>
      </c>
      <c r="C13" s="169">
        <v>0.2</v>
      </c>
      <c r="D13" s="169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9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6"/>
  <sheetViews>
    <sheetView showGridLines="0" tabSelected="1" topLeftCell="A7" zoomScale="70" zoomScaleNormal="70" zoomScaleSheetLayoutView="100" workbookViewId="0">
      <selection activeCell="S27" sqref="S27"/>
    </sheetView>
  </sheetViews>
  <sheetFormatPr baseColWidth="10" defaultColWidth="11.42578125" defaultRowHeight="12.75" x14ac:dyDescent="0.2"/>
  <cols>
    <col min="1" max="1" width="2.5703125" style="49" customWidth="1"/>
    <col min="2" max="2" width="8" style="77" customWidth="1"/>
    <col min="3" max="3" width="38.7109375" style="49" customWidth="1"/>
    <col min="4" max="4" width="15.140625" style="49" bestFit="1" customWidth="1"/>
    <col min="5" max="5" width="7.7109375" style="114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6384" width="11.42578125" style="49"/>
  </cols>
  <sheetData>
    <row r="1" spans="1:27" ht="56.25" customHeight="1" x14ac:dyDescent="0.25">
      <c r="A1" s="47"/>
      <c r="B1" s="48"/>
      <c r="C1" s="47"/>
      <c r="D1" s="47"/>
      <c r="E1" s="11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7" ht="27" customHeight="1" x14ac:dyDescent="0.25">
      <c r="A2" s="47"/>
      <c r="B2" s="185" t="str">
        <f>Admision!B3</f>
        <v>PROCESO DE SELECCIÓN DE EMPRESAS SUPERVISORAS Nº 08-2022-OSINERGMIN-DSR
Segunda Convocatoria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</row>
    <row r="3" spans="1:27" ht="27" customHeight="1" x14ac:dyDescent="0.25">
      <c r="A3" s="47"/>
      <c r="B3" s="155" t="str">
        <f>Admision!B4</f>
        <v>Item 2: Fiscalización de la Comercialización y Distribución Eléctrica Oficinas Regionales: Lambayeque, Piura y Tumbes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27" ht="15" x14ac:dyDescent="0.25">
      <c r="A4" s="47"/>
      <c r="B4" s="50"/>
      <c r="C4" s="51"/>
      <c r="D4" s="51"/>
      <c r="E4" s="11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7" ht="15" x14ac:dyDescent="0.25">
      <c r="A5" s="47"/>
      <c r="B5" s="80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7" ht="15" x14ac:dyDescent="0.25">
      <c r="A6" s="47"/>
      <c r="B6" s="38"/>
      <c r="C6" s="37"/>
      <c r="D6" s="37"/>
      <c r="E6" s="112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7" s="53" customFormat="1" ht="21.75" customHeight="1" x14ac:dyDescent="0.2">
      <c r="A7" s="52"/>
      <c r="B7" s="183" t="s">
        <v>16</v>
      </c>
      <c r="C7" s="183"/>
      <c r="D7" s="184" t="str">
        <f>+Admision!C9</f>
        <v>CONSORCIO NORORIENTE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</row>
    <row r="8" spans="1:27" s="55" customFormat="1" ht="42" customHeight="1" x14ac:dyDescent="0.2">
      <c r="A8" s="54"/>
      <c r="B8" s="172" t="s">
        <v>17</v>
      </c>
      <c r="C8" s="173"/>
      <c r="D8" s="176" t="s">
        <v>80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8"/>
      <c r="P8" s="176" t="s">
        <v>81</v>
      </c>
      <c r="Q8" s="177"/>
      <c r="R8" s="177"/>
      <c r="S8" s="178"/>
      <c r="T8" s="176" t="s">
        <v>82</v>
      </c>
      <c r="U8" s="177"/>
      <c r="V8" s="177"/>
      <c r="W8" s="177"/>
      <c r="X8" s="177"/>
      <c r="Y8" s="177"/>
      <c r="Z8" s="177"/>
      <c r="AA8" s="178"/>
    </row>
    <row r="9" spans="1:27" s="55" customFormat="1" ht="42" customHeight="1" x14ac:dyDescent="0.2">
      <c r="A9" s="54"/>
      <c r="B9" s="174"/>
      <c r="C9" s="175"/>
      <c r="D9" s="176" t="s">
        <v>83</v>
      </c>
      <c r="E9" s="178"/>
      <c r="F9" s="176" t="s">
        <v>84</v>
      </c>
      <c r="G9" s="178"/>
      <c r="H9" s="176" t="s">
        <v>85</v>
      </c>
      <c r="I9" s="178"/>
      <c r="J9" s="176" t="s">
        <v>85</v>
      </c>
      <c r="K9" s="178"/>
      <c r="L9" s="176" t="s">
        <v>86</v>
      </c>
      <c r="M9" s="178"/>
      <c r="N9" s="176" t="s">
        <v>86</v>
      </c>
      <c r="O9" s="178"/>
      <c r="P9" s="176" t="s">
        <v>85</v>
      </c>
      <c r="Q9" s="178"/>
      <c r="R9" s="176" t="s">
        <v>86</v>
      </c>
      <c r="S9" s="178"/>
      <c r="T9" s="176" t="s">
        <v>83</v>
      </c>
      <c r="U9" s="178"/>
      <c r="V9" s="176" t="s">
        <v>84</v>
      </c>
      <c r="W9" s="178"/>
      <c r="X9" s="176" t="s">
        <v>85</v>
      </c>
      <c r="Y9" s="178"/>
      <c r="Z9" s="176" t="s">
        <v>86</v>
      </c>
      <c r="AA9" s="178"/>
    </row>
    <row r="10" spans="1:27" s="55" customFormat="1" ht="29.25" customHeight="1" x14ac:dyDescent="0.2">
      <c r="A10" s="54"/>
      <c r="B10" s="183" t="s">
        <v>18</v>
      </c>
      <c r="C10" s="183"/>
      <c r="D10" s="180" t="s">
        <v>108</v>
      </c>
      <c r="E10" s="181"/>
      <c r="F10" s="179" t="s">
        <v>109</v>
      </c>
      <c r="G10" s="179"/>
      <c r="H10" s="179" t="s">
        <v>110</v>
      </c>
      <c r="I10" s="179"/>
      <c r="J10" s="179" t="s">
        <v>111</v>
      </c>
      <c r="K10" s="179"/>
      <c r="L10" s="179" t="s">
        <v>112</v>
      </c>
      <c r="M10" s="179"/>
      <c r="N10" s="179" t="s">
        <v>113</v>
      </c>
      <c r="O10" s="179"/>
      <c r="P10" s="179" t="s">
        <v>114</v>
      </c>
      <c r="Q10" s="179"/>
      <c r="R10" s="179" t="s">
        <v>115</v>
      </c>
      <c r="S10" s="179"/>
      <c r="T10" s="179" t="s">
        <v>116</v>
      </c>
      <c r="U10" s="179"/>
      <c r="V10" s="179" t="s">
        <v>117</v>
      </c>
      <c r="W10" s="179"/>
      <c r="X10" s="179" t="s">
        <v>118</v>
      </c>
      <c r="Y10" s="179"/>
      <c r="Z10" s="179" t="s">
        <v>119</v>
      </c>
      <c r="AA10" s="179"/>
    </row>
    <row r="11" spans="1:27" s="55" customFormat="1" ht="33.75" customHeight="1" x14ac:dyDescent="0.2">
      <c r="A11" s="54"/>
      <c r="B11" s="183" t="s">
        <v>19</v>
      </c>
      <c r="C11" s="183"/>
      <c r="D11" s="180" t="s">
        <v>166</v>
      </c>
      <c r="E11" s="181"/>
      <c r="F11" s="180" t="s">
        <v>167</v>
      </c>
      <c r="G11" s="181"/>
      <c r="H11" s="180" t="s">
        <v>168</v>
      </c>
      <c r="I11" s="181"/>
      <c r="J11" s="180" t="s">
        <v>169</v>
      </c>
      <c r="K11" s="181"/>
      <c r="L11" s="180" t="s">
        <v>169</v>
      </c>
      <c r="M11" s="181"/>
      <c r="N11" s="180" t="s">
        <v>169</v>
      </c>
      <c r="O11" s="181"/>
      <c r="P11" s="180" t="s">
        <v>167</v>
      </c>
      <c r="Q11" s="181"/>
      <c r="R11" s="180" t="s">
        <v>169</v>
      </c>
      <c r="S11" s="181"/>
      <c r="T11" s="180" t="s">
        <v>167</v>
      </c>
      <c r="U11" s="181"/>
      <c r="V11" s="180" t="s">
        <v>167</v>
      </c>
      <c r="W11" s="181"/>
      <c r="X11" s="180" t="s">
        <v>169</v>
      </c>
      <c r="Y11" s="181"/>
      <c r="Z11" s="180" t="s">
        <v>169</v>
      </c>
      <c r="AA11" s="181"/>
    </row>
    <row r="12" spans="1:27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25.5" x14ac:dyDescent="0.25">
      <c r="A13" s="56"/>
      <c r="B13" s="92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</row>
    <row r="14" spans="1:27" s="59" customFormat="1" ht="15" x14ac:dyDescent="0.25">
      <c r="A14" s="56"/>
      <c r="B14" s="94"/>
      <c r="C14" s="88" t="s">
        <v>42</v>
      </c>
      <c r="D14" s="95" t="s">
        <v>170</v>
      </c>
      <c r="E14" s="96">
        <v>215</v>
      </c>
      <c r="F14" s="95" t="s">
        <v>170</v>
      </c>
      <c r="G14" s="96">
        <v>216</v>
      </c>
      <c r="H14" s="95" t="s">
        <v>170</v>
      </c>
      <c r="I14" s="96">
        <v>217</v>
      </c>
      <c r="J14" s="95" t="s">
        <v>170</v>
      </c>
      <c r="K14" s="96">
        <v>218</v>
      </c>
      <c r="L14" s="95" t="s">
        <v>170</v>
      </c>
      <c r="M14" s="96">
        <v>219</v>
      </c>
      <c r="N14" s="95" t="s">
        <v>170</v>
      </c>
      <c r="O14" s="96">
        <v>220</v>
      </c>
      <c r="P14" s="95" t="s">
        <v>170</v>
      </c>
      <c r="Q14" s="96">
        <v>221</v>
      </c>
      <c r="R14" s="95" t="s">
        <v>170</v>
      </c>
      <c r="S14" s="96">
        <v>222</v>
      </c>
      <c r="T14" s="95" t="s">
        <v>170</v>
      </c>
      <c r="U14" s="96">
        <v>223</v>
      </c>
      <c r="V14" s="95" t="s">
        <v>170</v>
      </c>
      <c r="W14" s="96">
        <v>224</v>
      </c>
      <c r="X14" s="95" t="s">
        <v>170</v>
      </c>
      <c r="Y14" s="96">
        <v>225</v>
      </c>
      <c r="Z14" s="95" t="s">
        <v>170</v>
      </c>
      <c r="AA14" s="96">
        <v>226</v>
      </c>
    </row>
    <row r="15" spans="1:27" s="59" customFormat="1" ht="15" x14ac:dyDescent="0.25">
      <c r="A15" s="56"/>
      <c r="B15" s="94"/>
      <c r="C15" s="88" t="s">
        <v>43</v>
      </c>
      <c r="D15" s="137">
        <v>55262</v>
      </c>
      <c r="E15" s="137">
        <v>228</v>
      </c>
      <c r="F15" s="137">
        <v>29487</v>
      </c>
      <c r="G15" s="137">
        <v>229</v>
      </c>
      <c r="H15" s="137">
        <v>129204</v>
      </c>
      <c r="I15" s="137">
        <v>230</v>
      </c>
      <c r="J15" s="137">
        <v>144085</v>
      </c>
      <c r="K15" s="137">
        <v>231</v>
      </c>
      <c r="L15" s="137">
        <v>171248</v>
      </c>
      <c r="M15" s="137">
        <v>232</v>
      </c>
      <c r="N15" s="137">
        <v>81551</v>
      </c>
      <c r="O15" s="137">
        <v>233</v>
      </c>
      <c r="P15" s="137">
        <v>148415</v>
      </c>
      <c r="Q15" s="137">
        <v>234</v>
      </c>
      <c r="R15" s="137">
        <v>133542</v>
      </c>
      <c r="S15" s="137">
        <v>235</v>
      </c>
      <c r="T15" s="137">
        <v>19210</v>
      </c>
      <c r="U15" s="137">
        <v>236</v>
      </c>
      <c r="V15" s="137">
        <v>67960</v>
      </c>
      <c r="W15" s="137">
        <v>237</v>
      </c>
      <c r="X15" s="137">
        <v>128013</v>
      </c>
      <c r="Y15" s="137">
        <v>238</v>
      </c>
      <c r="Z15" s="137">
        <v>220130</v>
      </c>
      <c r="AA15" s="137">
        <v>239</v>
      </c>
    </row>
    <row r="16" spans="1:27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17" customFormat="1" ht="30" customHeight="1" x14ac:dyDescent="0.2">
      <c r="A17" s="115"/>
      <c r="B17" s="116"/>
      <c r="C17" s="106" t="s">
        <v>54</v>
      </c>
      <c r="D17" s="103" t="s">
        <v>171</v>
      </c>
      <c r="E17" s="103"/>
      <c r="F17" s="103" t="s">
        <v>171</v>
      </c>
      <c r="G17" s="103"/>
      <c r="H17" s="103" t="s">
        <v>171</v>
      </c>
      <c r="I17" s="93"/>
      <c r="J17" s="103" t="s">
        <v>171</v>
      </c>
      <c r="K17" s="93"/>
      <c r="L17" s="103" t="s">
        <v>171</v>
      </c>
      <c r="M17" s="103"/>
      <c r="N17" s="103" t="s">
        <v>171</v>
      </c>
      <c r="O17" s="103"/>
      <c r="P17" s="103" t="s">
        <v>171</v>
      </c>
      <c r="Q17" s="103"/>
      <c r="R17" s="103" t="s">
        <v>171</v>
      </c>
      <c r="S17" s="93"/>
      <c r="T17" s="103" t="s">
        <v>171</v>
      </c>
      <c r="U17" s="103"/>
      <c r="V17" s="103" t="s">
        <v>171</v>
      </c>
      <c r="W17" s="103"/>
      <c r="X17" s="103" t="s">
        <v>171</v>
      </c>
      <c r="Y17" s="93"/>
      <c r="Z17" s="103" t="s">
        <v>171</v>
      </c>
      <c r="AA17" s="93"/>
    </row>
    <row r="18" spans="1:27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18.75" customHeight="1" x14ac:dyDescent="0.25">
      <c r="A19" s="47"/>
      <c r="B19" s="92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</row>
    <row r="20" spans="1:27" ht="29.25" customHeight="1" x14ac:dyDescent="0.25">
      <c r="A20" s="47"/>
      <c r="B20" s="62"/>
      <c r="C20" s="65" t="s">
        <v>56</v>
      </c>
      <c r="D20" s="63"/>
      <c r="E20" s="11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</row>
    <row r="21" spans="1:27" ht="15" x14ac:dyDescent="0.25">
      <c r="A21" s="47"/>
      <c r="B21" s="64"/>
      <c r="C21" s="65" t="s">
        <v>21</v>
      </c>
      <c r="D21" s="78">
        <f>D23-D22</f>
        <v>136</v>
      </c>
      <c r="E21" s="78" t="s">
        <v>172</v>
      </c>
      <c r="F21" s="78">
        <f>F23-F22</f>
        <v>173</v>
      </c>
      <c r="G21" s="78" t="s">
        <v>175</v>
      </c>
      <c r="H21" s="78">
        <f>H23-H22</f>
        <v>181</v>
      </c>
      <c r="I21" s="78">
        <v>265</v>
      </c>
      <c r="J21" s="78">
        <f>J23-J22</f>
        <v>181</v>
      </c>
      <c r="K21" s="78">
        <v>269</v>
      </c>
      <c r="L21" s="78">
        <f>L23-L22</f>
        <v>181</v>
      </c>
      <c r="M21" s="78">
        <v>272</v>
      </c>
      <c r="N21" s="78">
        <f>N23-N22</f>
        <v>181</v>
      </c>
      <c r="O21" s="78">
        <v>339</v>
      </c>
      <c r="P21" s="78">
        <f>P23-P22</f>
        <v>88</v>
      </c>
      <c r="Q21" s="78">
        <v>344</v>
      </c>
      <c r="R21" s="78">
        <f>R23-R22</f>
        <v>181</v>
      </c>
      <c r="S21" s="78">
        <v>352</v>
      </c>
      <c r="T21" s="78">
        <f>T23-T22</f>
        <v>181</v>
      </c>
      <c r="U21" s="78">
        <v>369</v>
      </c>
      <c r="V21" s="78">
        <f>V23-V22</f>
        <v>181</v>
      </c>
      <c r="W21" s="78">
        <v>376</v>
      </c>
      <c r="X21" s="78">
        <f>X23-X22</f>
        <v>181</v>
      </c>
      <c r="Y21" s="78">
        <v>380</v>
      </c>
      <c r="Z21" s="78">
        <f>Z23-Z22</f>
        <v>272</v>
      </c>
      <c r="AA21" s="78">
        <v>387</v>
      </c>
    </row>
    <row r="22" spans="1:27" ht="15" x14ac:dyDescent="0.25">
      <c r="A22" s="47"/>
      <c r="B22" s="64"/>
      <c r="C22" s="65" t="s">
        <v>22</v>
      </c>
      <c r="D22" s="66">
        <v>44568</v>
      </c>
      <c r="E22" s="170"/>
      <c r="F22" s="66">
        <v>36069</v>
      </c>
      <c r="G22" s="90"/>
      <c r="H22" s="66">
        <v>44573</v>
      </c>
      <c r="I22" s="170"/>
      <c r="J22" s="66">
        <v>44573</v>
      </c>
      <c r="K22" s="170"/>
      <c r="L22" s="66">
        <v>44573</v>
      </c>
      <c r="M22" s="170"/>
      <c r="N22" s="66">
        <v>44573</v>
      </c>
      <c r="O22" s="170"/>
      <c r="P22" s="66">
        <v>44618</v>
      </c>
      <c r="Q22" s="170"/>
      <c r="R22" s="66">
        <v>44573</v>
      </c>
      <c r="S22" s="170"/>
      <c r="T22" s="66">
        <v>44573</v>
      </c>
      <c r="U22" s="182"/>
      <c r="V22" s="66">
        <v>44573</v>
      </c>
      <c r="W22" s="170"/>
      <c r="X22" s="66">
        <v>44573</v>
      </c>
      <c r="Y22" s="170"/>
      <c r="Z22" s="66">
        <v>44044</v>
      </c>
      <c r="AA22" s="170"/>
    </row>
    <row r="23" spans="1:27" ht="15" x14ac:dyDescent="0.25">
      <c r="A23" s="47"/>
      <c r="B23" s="64"/>
      <c r="C23" s="65" t="s">
        <v>23</v>
      </c>
      <c r="D23" s="66">
        <v>44704</v>
      </c>
      <c r="E23" s="170"/>
      <c r="F23" s="66">
        <v>36242</v>
      </c>
      <c r="G23" s="90"/>
      <c r="H23" s="66">
        <v>44754</v>
      </c>
      <c r="I23" s="170"/>
      <c r="J23" s="66">
        <v>44754</v>
      </c>
      <c r="K23" s="170"/>
      <c r="L23" s="66">
        <v>44754</v>
      </c>
      <c r="M23" s="170"/>
      <c r="N23" s="66">
        <v>44754</v>
      </c>
      <c r="O23" s="170"/>
      <c r="P23" s="66">
        <v>44706</v>
      </c>
      <c r="Q23" s="170"/>
      <c r="R23" s="66">
        <v>44754</v>
      </c>
      <c r="S23" s="170"/>
      <c r="T23" s="66">
        <v>44754</v>
      </c>
      <c r="U23" s="170"/>
      <c r="V23" s="66">
        <v>44754</v>
      </c>
      <c r="W23" s="170"/>
      <c r="X23" s="66">
        <v>44754</v>
      </c>
      <c r="Y23" s="170"/>
      <c r="Z23" s="66">
        <v>44316</v>
      </c>
      <c r="AA23" s="170"/>
    </row>
    <row r="24" spans="1:27" ht="15" x14ac:dyDescent="0.25">
      <c r="A24" s="47"/>
      <c r="B24" s="64"/>
      <c r="C24" s="65" t="s">
        <v>24</v>
      </c>
      <c r="D24" s="78">
        <f>D26-D25</f>
        <v>914</v>
      </c>
      <c r="E24" s="78" t="s">
        <v>173</v>
      </c>
      <c r="F24" s="78">
        <f>F26-F25</f>
        <v>341</v>
      </c>
      <c r="G24" s="78" t="s">
        <v>175</v>
      </c>
      <c r="H24" s="78">
        <f>H26-H25</f>
        <v>913</v>
      </c>
      <c r="I24" s="78">
        <v>265</v>
      </c>
      <c r="J24" s="78">
        <f>J26-J25</f>
        <v>913</v>
      </c>
      <c r="K24" s="78">
        <v>269</v>
      </c>
      <c r="L24" s="78">
        <f>L26-L25</f>
        <v>91</v>
      </c>
      <c r="M24" s="78">
        <v>272</v>
      </c>
      <c r="N24" s="78">
        <f>N26-N25</f>
        <v>913</v>
      </c>
      <c r="O24" s="78">
        <v>339</v>
      </c>
      <c r="P24" s="78">
        <f>P26-P25</f>
        <v>91</v>
      </c>
      <c r="Q24" s="78">
        <v>344</v>
      </c>
      <c r="R24" s="78">
        <f>R26-R25</f>
        <v>377</v>
      </c>
      <c r="S24" s="78">
        <v>352</v>
      </c>
      <c r="T24" s="78">
        <f>T26-T25</f>
        <v>913</v>
      </c>
      <c r="U24" s="78">
        <v>369</v>
      </c>
      <c r="V24" s="78">
        <f>V26-V25</f>
        <v>913</v>
      </c>
      <c r="W24" s="78">
        <v>376</v>
      </c>
      <c r="X24" s="78">
        <f>X26-X25</f>
        <v>913</v>
      </c>
      <c r="Y24" s="78">
        <v>380</v>
      </c>
      <c r="Z24" s="78">
        <f>Z26-Z25</f>
        <v>87</v>
      </c>
      <c r="AA24" s="78">
        <v>386</v>
      </c>
    </row>
    <row r="25" spans="1:27" ht="15" x14ac:dyDescent="0.25">
      <c r="A25" s="47"/>
      <c r="B25" s="64"/>
      <c r="C25" s="65" t="s">
        <v>22</v>
      </c>
      <c r="D25" s="66">
        <v>43614</v>
      </c>
      <c r="E25" s="170"/>
      <c r="F25" s="66">
        <v>35727</v>
      </c>
      <c r="G25" s="90"/>
      <c r="H25" s="66">
        <v>43619</v>
      </c>
      <c r="I25" s="170"/>
      <c r="J25" s="66">
        <v>43619</v>
      </c>
      <c r="K25" s="170"/>
      <c r="L25" s="66">
        <v>44442</v>
      </c>
      <c r="M25" s="170"/>
      <c r="N25" s="66">
        <v>43619</v>
      </c>
      <c r="O25" s="170"/>
      <c r="P25" s="66">
        <v>44526</v>
      </c>
      <c r="Q25" s="170"/>
      <c r="R25" s="66">
        <v>44155</v>
      </c>
      <c r="S25" s="170"/>
      <c r="T25" s="66">
        <v>43619</v>
      </c>
      <c r="U25" s="170"/>
      <c r="V25" s="66">
        <v>43619</v>
      </c>
      <c r="W25" s="170"/>
      <c r="X25" s="66">
        <v>43619</v>
      </c>
      <c r="Y25" s="170"/>
      <c r="Z25" s="66">
        <v>43956</v>
      </c>
      <c r="AA25" s="170"/>
    </row>
    <row r="26" spans="1:27" ht="15" x14ac:dyDescent="0.25">
      <c r="A26" s="47"/>
      <c r="B26" s="64"/>
      <c r="C26" s="65" t="s">
        <v>23</v>
      </c>
      <c r="D26" s="66">
        <v>44528</v>
      </c>
      <c r="E26" s="170"/>
      <c r="F26" s="66">
        <v>36068</v>
      </c>
      <c r="G26" s="90"/>
      <c r="H26" s="66">
        <v>44532</v>
      </c>
      <c r="I26" s="170"/>
      <c r="J26" s="66">
        <v>44532</v>
      </c>
      <c r="K26" s="170"/>
      <c r="L26" s="66">
        <v>44533</v>
      </c>
      <c r="M26" s="170"/>
      <c r="N26" s="66">
        <v>44532</v>
      </c>
      <c r="O26" s="170"/>
      <c r="P26" s="66">
        <v>44617</v>
      </c>
      <c r="Q26" s="170"/>
      <c r="R26" s="66">
        <v>44532</v>
      </c>
      <c r="S26" s="170"/>
      <c r="T26" s="66">
        <v>44532</v>
      </c>
      <c r="U26" s="170"/>
      <c r="V26" s="66">
        <v>44532</v>
      </c>
      <c r="W26" s="170"/>
      <c r="X26" s="66">
        <v>44532</v>
      </c>
      <c r="Y26" s="170"/>
      <c r="Z26" s="66">
        <v>44043</v>
      </c>
      <c r="AA26" s="170"/>
    </row>
    <row r="27" spans="1:27" ht="15" x14ac:dyDescent="0.25">
      <c r="A27" s="47"/>
      <c r="B27" s="64"/>
      <c r="C27" s="65" t="s">
        <v>25</v>
      </c>
      <c r="D27" s="78">
        <f>D29-D28</f>
        <v>642</v>
      </c>
      <c r="E27" s="78" t="s">
        <v>173</v>
      </c>
      <c r="F27" s="78">
        <f>F29-F28</f>
        <v>1857</v>
      </c>
      <c r="G27" s="78" t="s">
        <v>175</v>
      </c>
      <c r="H27" s="78">
        <f>H29-H28</f>
        <v>733</v>
      </c>
      <c r="I27" s="78">
        <v>265</v>
      </c>
      <c r="J27" s="78">
        <f>J29-J28</f>
        <v>399</v>
      </c>
      <c r="K27" s="78">
        <v>269</v>
      </c>
      <c r="L27" s="78">
        <f>L29-L28</f>
        <v>320</v>
      </c>
      <c r="M27" s="78" t="s">
        <v>177</v>
      </c>
      <c r="N27" s="78">
        <f>N29-N28</f>
        <v>716</v>
      </c>
      <c r="O27" s="78" t="s">
        <v>182</v>
      </c>
      <c r="P27" s="78">
        <f>P29-P28</f>
        <v>91</v>
      </c>
      <c r="Q27" s="78">
        <v>344</v>
      </c>
      <c r="R27" s="78">
        <f>R29-R28</f>
        <v>329</v>
      </c>
      <c r="S27" s="78">
        <v>535</v>
      </c>
      <c r="T27" s="78">
        <f>T29-T28</f>
        <v>733</v>
      </c>
      <c r="U27" s="78">
        <v>369</v>
      </c>
      <c r="V27" s="78">
        <f>V29-V28</f>
        <v>388</v>
      </c>
      <c r="W27" s="78">
        <v>376</v>
      </c>
      <c r="X27" s="78">
        <f>X29-X28</f>
        <v>366</v>
      </c>
      <c r="Y27" s="78">
        <v>380</v>
      </c>
      <c r="Z27" s="78">
        <f>Z29-Z28</f>
        <v>454</v>
      </c>
      <c r="AA27" s="78">
        <v>385</v>
      </c>
    </row>
    <row r="28" spans="1:27" ht="15" x14ac:dyDescent="0.25">
      <c r="A28" s="47"/>
      <c r="B28" s="64"/>
      <c r="C28" s="65" t="s">
        <v>22</v>
      </c>
      <c r="D28" s="66">
        <v>42940</v>
      </c>
      <c r="E28" s="170"/>
      <c r="F28" s="66">
        <v>33869</v>
      </c>
      <c r="G28" s="90"/>
      <c r="H28" s="66">
        <v>42830</v>
      </c>
      <c r="I28" s="170"/>
      <c r="J28" s="66">
        <v>43164</v>
      </c>
      <c r="K28" s="170"/>
      <c r="L28" s="66">
        <v>43754</v>
      </c>
      <c r="M28" s="170"/>
      <c r="N28" s="66">
        <v>39462</v>
      </c>
      <c r="O28" s="170"/>
      <c r="P28" s="66">
        <v>44429</v>
      </c>
      <c r="Q28" s="170"/>
      <c r="R28" s="66">
        <v>43683</v>
      </c>
      <c r="S28" s="170"/>
      <c r="T28" s="66">
        <v>42830</v>
      </c>
      <c r="U28" s="170"/>
      <c r="V28" s="66">
        <v>43175</v>
      </c>
      <c r="W28" s="170"/>
      <c r="X28" s="66">
        <v>43197</v>
      </c>
      <c r="Y28" s="170"/>
      <c r="Z28" s="66">
        <v>43497</v>
      </c>
      <c r="AA28" s="170"/>
    </row>
    <row r="29" spans="1:27" ht="15" x14ac:dyDescent="0.25">
      <c r="A29" s="47"/>
      <c r="B29" s="64"/>
      <c r="C29" s="65" t="s">
        <v>23</v>
      </c>
      <c r="D29" s="66">
        <v>43582</v>
      </c>
      <c r="E29" s="170"/>
      <c r="F29" s="66">
        <v>35726</v>
      </c>
      <c r="G29" s="90"/>
      <c r="H29" s="66">
        <v>43563</v>
      </c>
      <c r="I29" s="170"/>
      <c r="J29" s="66">
        <v>43563</v>
      </c>
      <c r="K29" s="170"/>
      <c r="L29" s="66">
        <v>44074</v>
      </c>
      <c r="M29" s="170"/>
      <c r="N29" s="66">
        <v>40178</v>
      </c>
      <c r="O29" s="170"/>
      <c r="P29" s="66">
        <v>44520</v>
      </c>
      <c r="Q29" s="170"/>
      <c r="R29" s="66">
        <v>44012</v>
      </c>
      <c r="S29" s="170"/>
      <c r="T29" s="66">
        <v>43563</v>
      </c>
      <c r="U29" s="170"/>
      <c r="V29" s="66">
        <v>43563</v>
      </c>
      <c r="W29" s="170"/>
      <c r="X29" s="66">
        <v>43563</v>
      </c>
      <c r="Y29" s="170"/>
      <c r="Z29" s="66">
        <v>43951</v>
      </c>
      <c r="AA29" s="170"/>
    </row>
    <row r="30" spans="1:27" ht="15" x14ac:dyDescent="0.25">
      <c r="A30" s="47"/>
      <c r="B30" s="64"/>
      <c r="C30" s="65" t="s">
        <v>26</v>
      </c>
      <c r="D30" s="186">
        <v>0</v>
      </c>
      <c r="E30" s="78" t="s">
        <v>174</v>
      </c>
      <c r="F30" s="78">
        <f>F32-F31</f>
        <v>210</v>
      </c>
      <c r="G30" s="78" t="s">
        <v>175</v>
      </c>
      <c r="H30" s="78">
        <f>H32-H31</f>
        <v>3806</v>
      </c>
      <c r="I30" s="78" t="s">
        <v>176</v>
      </c>
      <c r="J30" s="78">
        <f>J32-J31</f>
        <v>121</v>
      </c>
      <c r="K30" s="78">
        <v>270</v>
      </c>
      <c r="L30" s="78">
        <f>L32-L31</f>
        <v>160</v>
      </c>
      <c r="M30" s="78" t="s">
        <v>178</v>
      </c>
      <c r="N30" s="78">
        <f>N32-N31</f>
        <v>972</v>
      </c>
      <c r="O30" s="78">
        <v>342</v>
      </c>
      <c r="P30" s="78">
        <f>P32-P31</f>
        <v>91</v>
      </c>
      <c r="Q30" s="78">
        <v>345</v>
      </c>
      <c r="R30" s="78">
        <f>R32-R31</f>
        <v>682</v>
      </c>
      <c r="S30" s="78" t="s">
        <v>183</v>
      </c>
      <c r="T30" s="78">
        <f>T32-T31</f>
        <v>184</v>
      </c>
      <c r="U30" s="78">
        <v>370</v>
      </c>
      <c r="V30" s="78">
        <f>V32-V31</f>
        <v>838</v>
      </c>
      <c r="W30" s="78">
        <v>377</v>
      </c>
      <c r="X30" s="78">
        <f>X32-X31</f>
        <v>0</v>
      </c>
      <c r="Y30" s="78"/>
      <c r="Z30" s="78">
        <f>Z32-Z31</f>
        <v>609</v>
      </c>
      <c r="AA30" s="78">
        <v>384</v>
      </c>
    </row>
    <row r="31" spans="1:27" ht="15" customHeight="1" x14ac:dyDescent="0.25">
      <c r="A31" s="47"/>
      <c r="B31" s="64"/>
      <c r="C31" s="65" t="s">
        <v>22</v>
      </c>
      <c r="D31" s="66">
        <v>40242</v>
      </c>
      <c r="E31" s="170"/>
      <c r="F31" s="66">
        <v>33658</v>
      </c>
      <c r="G31" s="90"/>
      <c r="H31" s="66">
        <v>38749</v>
      </c>
      <c r="I31" s="170"/>
      <c r="J31" s="66">
        <v>41518</v>
      </c>
      <c r="K31" s="170"/>
      <c r="L31" s="66">
        <v>43525</v>
      </c>
      <c r="M31" s="170"/>
      <c r="N31" s="66">
        <v>38109</v>
      </c>
      <c r="O31" s="170"/>
      <c r="P31" s="66">
        <v>44337</v>
      </c>
      <c r="Q31" s="170"/>
      <c r="R31" s="66">
        <v>42143</v>
      </c>
      <c r="S31" s="170"/>
      <c r="T31" s="66">
        <v>42599</v>
      </c>
      <c r="U31" s="170"/>
      <c r="V31" s="66">
        <v>38334</v>
      </c>
      <c r="W31" s="170"/>
      <c r="X31" s="66"/>
      <c r="Y31" s="170"/>
      <c r="Z31" s="66">
        <v>42887</v>
      </c>
      <c r="AA31" s="170"/>
    </row>
    <row r="32" spans="1:27" ht="15" customHeight="1" x14ac:dyDescent="0.25">
      <c r="A32" s="47"/>
      <c r="B32" s="64"/>
      <c r="C32" s="65" t="s">
        <v>23</v>
      </c>
      <c r="D32" s="66">
        <v>42067</v>
      </c>
      <c r="E32" s="170"/>
      <c r="F32" s="66">
        <v>33868</v>
      </c>
      <c r="G32" s="90"/>
      <c r="H32" s="66">
        <v>42555</v>
      </c>
      <c r="I32" s="170"/>
      <c r="J32" s="66">
        <v>41639</v>
      </c>
      <c r="K32" s="170"/>
      <c r="L32" s="66">
        <v>43685</v>
      </c>
      <c r="M32" s="170"/>
      <c r="N32" s="66">
        <v>39081</v>
      </c>
      <c r="O32" s="170"/>
      <c r="P32" s="66">
        <v>44428</v>
      </c>
      <c r="Q32" s="170"/>
      <c r="R32" s="66">
        <v>42825</v>
      </c>
      <c r="S32" s="170"/>
      <c r="T32" s="66">
        <v>42783</v>
      </c>
      <c r="U32" s="170"/>
      <c r="V32" s="66">
        <v>39172</v>
      </c>
      <c r="W32" s="170"/>
      <c r="X32" s="66"/>
      <c r="Y32" s="170"/>
      <c r="Z32" s="66">
        <v>43496</v>
      </c>
      <c r="AA32" s="170"/>
    </row>
    <row r="33" spans="1:27" ht="15" x14ac:dyDescent="0.25">
      <c r="A33" s="47"/>
      <c r="B33" s="64"/>
      <c r="C33" s="65" t="s">
        <v>27</v>
      </c>
      <c r="D33" s="78">
        <f>D35-D34</f>
        <v>0</v>
      </c>
      <c r="E33" s="78"/>
      <c r="F33" s="78">
        <f>F35-F34</f>
        <v>418</v>
      </c>
      <c r="G33" s="78" t="s">
        <v>175</v>
      </c>
      <c r="H33" s="78">
        <f>H35-H34</f>
        <v>0</v>
      </c>
      <c r="I33" s="78"/>
      <c r="J33" s="78">
        <f>J35-J34</f>
        <v>0</v>
      </c>
      <c r="K33" s="78"/>
      <c r="L33" s="78">
        <f>L35-L34</f>
        <v>395</v>
      </c>
      <c r="M33" s="78" t="s">
        <v>179</v>
      </c>
      <c r="N33" s="78">
        <f>N35-N34</f>
        <v>0</v>
      </c>
      <c r="O33" s="78"/>
      <c r="P33" s="78">
        <f>P35-P34</f>
        <v>180</v>
      </c>
      <c r="Q33" s="78">
        <v>345</v>
      </c>
      <c r="R33" s="78">
        <f>R35-R34</f>
        <v>663</v>
      </c>
      <c r="S33" s="78">
        <v>364</v>
      </c>
      <c r="T33" s="78">
        <f>T35-T34</f>
        <v>365</v>
      </c>
      <c r="U33" s="78">
        <v>370</v>
      </c>
      <c r="V33" s="78">
        <f>V35-V34</f>
        <v>4089</v>
      </c>
      <c r="W33" s="78">
        <v>378</v>
      </c>
      <c r="X33" s="78">
        <f>X35-X34</f>
        <v>0</v>
      </c>
      <c r="Y33" s="78"/>
      <c r="Z33" s="78">
        <f>Z35-Z34</f>
        <v>120</v>
      </c>
      <c r="AA33" s="78">
        <v>383</v>
      </c>
    </row>
    <row r="34" spans="1:27" ht="15" customHeight="1" x14ac:dyDescent="0.25">
      <c r="A34" s="47"/>
      <c r="B34" s="64"/>
      <c r="C34" s="65" t="s">
        <v>22</v>
      </c>
      <c r="D34" s="66"/>
      <c r="E34" s="170"/>
      <c r="F34" s="66">
        <v>33239</v>
      </c>
      <c r="G34" s="90"/>
      <c r="H34" s="66"/>
      <c r="I34" s="90"/>
      <c r="J34" s="90"/>
      <c r="K34" s="90"/>
      <c r="L34" s="66">
        <v>43101</v>
      </c>
      <c r="M34" s="170"/>
      <c r="N34" s="66"/>
      <c r="O34" s="170"/>
      <c r="P34" s="66">
        <v>44156</v>
      </c>
      <c r="Q34" s="170"/>
      <c r="R34" s="66">
        <v>41470</v>
      </c>
      <c r="S34" s="90"/>
      <c r="T34" s="66">
        <v>42191</v>
      </c>
      <c r="U34" s="170"/>
      <c r="V34" s="66">
        <v>33351</v>
      </c>
      <c r="W34" s="170"/>
      <c r="X34" s="66"/>
      <c r="Y34" s="90"/>
      <c r="Z34" s="66">
        <v>42690</v>
      </c>
      <c r="AA34" s="90"/>
    </row>
    <row r="35" spans="1:27" ht="15" customHeight="1" x14ac:dyDescent="0.25">
      <c r="A35" s="47"/>
      <c r="B35" s="64"/>
      <c r="C35" s="65" t="s">
        <v>23</v>
      </c>
      <c r="D35" s="66"/>
      <c r="E35" s="170"/>
      <c r="F35" s="66">
        <v>33657</v>
      </c>
      <c r="G35" s="90"/>
      <c r="H35" s="66"/>
      <c r="I35" s="90"/>
      <c r="J35" s="90"/>
      <c r="K35" s="90"/>
      <c r="L35" s="66">
        <v>43496</v>
      </c>
      <c r="M35" s="170"/>
      <c r="N35" s="66"/>
      <c r="O35" s="170"/>
      <c r="P35" s="66">
        <v>44336</v>
      </c>
      <c r="Q35" s="170"/>
      <c r="R35" s="66">
        <v>42133</v>
      </c>
      <c r="S35" s="90"/>
      <c r="T35" s="66">
        <v>42556</v>
      </c>
      <c r="U35" s="170"/>
      <c r="V35" s="66">
        <v>37440</v>
      </c>
      <c r="W35" s="170"/>
      <c r="X35" s="66"/>
      <c r="Y35" s="90"/>
      <c r="Z35" s="66">
        <v>42810</v>
      </c>
      <c r="AA35" s="90"/>
    </row>
    <row r="36" spans="1:27" ht="15" customHeight="1" x14ac:dyDescent="0.25">
      <c r="A36" s="47"/>
      <c r="B36" s="64"/>
      <c r="C36" s="65" t="s">
        <v>28</v>
      </c>
      <c r="D36" s="78">
        <f>D38-D37</f>
        <v>0</v>
      </c>
      <c r="E36" s="78"/>
      <c r="F36" s="78">
        <f>F38-F37</f>
        <v>3059</v>
      </c>
      <c r="G36" s="78" t="s">
        <v>175</v>
      </c>
      <c r="H36" s="78">
        <f>H38-H37</f>
        <v>0</v>
      </c>
      <c r="I36" s="78"/>
      <c r="J36" s="78">
        <f>J38-J37</f>
        <v>0</v>
      </c>
      <c r="K36" s="78"/>
      <c r="L36" s="78">
        <f>L38-L37</f>
        <v>495</v>
      </c>
      <c r="M36" s="78" t="s">
        <v>180</v>
      </c>
      <c r="N36" s="78">
        <f>N38-N37</f>
        <v>0</v>
      </c>
      <c r="O36" s="78"/>
      <c r="P36" s="78">
        <f>P38-P37</f>
        <v>365</v>
      </c>
      <c r="Q36" s="78">
        <v>346</v>
      </c>
      <c r="R36" s="78">
        <f>R38-R37</f>
        <v>361</v>
      </c>
      <c r="S36" s="78">
        <v>365</v>
      </c>
      <c r="T36" s="78">
        <f>T38-T37</f>
        <v>1825</v>
      </c>
      <c r="U36" s="78">
        <v>371</v>
      </c>
      <c r="V36" s="78">
        <f>V38-V37</f>
        <v>0</v>
      </c>
      <c r="W36" s="78"/>
      <c r="X36" s="78">
        <f>X38-X37</f>
        <v>0</v>
      </c>
      <c r="Y36" s="78"/>
      <c r="Z36" s="78">
        <f>Z38-Z37</f>
        <v>131</v>
      </c>
      <c r="AA36" s="78">
        <v>382</v>
      </c>
    </row>
    <row r="37" spans="1:27" ht="15" customHeight="1" x14ac:dyDescent="0.25">
      <c r="A37" s="47"/>
      <c r="B37" s="64"/>
      <c r="C37" s="65" t="s">
        <v>22</v>
      </c>
      <c r="D37" s="66"/>
      <c r="E37" s="170"/>
      <c r="F37" s="66">
        <v>30179</v>
      </c>
      <c r="G37" s="90"/>
      <c r="H37" s="66"/>
      <c r="I37" s="90"/>
      <c r="J37" s="90"/>
      <c r="K37" s="90"/>
      <c r="L37" s="66">
        <v>42513</v>
      </c>
      <c r="M37" s="171"/>
      <c r="N37" s="66"/>
      <c r="O37" s="170"/>
      <c r="P37" s="66">
        <v>43790</v>
      </c>
      <c r="Q37" s="90"/>
      <c r="R37" s="66">
        <v>40547</v>
      </c>
      <c r="S37" s="90"/>
      <c r="T37" s="66">
        <v>40247</v>
      </c>
      <c r="U37" s="171"/>
      <c r="V37" s="66"/>
      <c r="W37" s="171"/>
      <c r="X37" s="66"/>
      <c r="Y37" s="90"/>
      <c r="Z37" s="66">
        <v>42558</v>
      </c>
      <c r="AA37" s="90"/>
    </row>
    <row r="38" spans="1:27" ht="15" customHeight="1" x14ac:dyDescent="0.25">
      <c r="A38" s="47"/>
      <c r="B38" s="64"/>
      <c r="C38" s="65" t="s">
        <v>23</v>
      </c>
      <c r="D38" s="66"/>
      <c r="E38" s="170"/>
      <c r="F38" s="66">
        <v>33238</v>
      </c>
      <c r="G38" s="90"/>
      <c r="H38" s="66"/>
      <c r="I38" s="90"/>
      <c r="J38" s="90"/>
      <c r="K38" s="90"/>
      <c r="L38" s="66">
        <v>43008</v>
      </c>
      <c r="M38" s="171"/>
      <c r="N38" s="66"/>
      <c r="O38" s="170"/>
      <c r="P38" s="66">
        <v>44155</v>
      </c>
      <c r="Q38" s="90"/>
      <c r="R38" s="66">
        <v>40908</v>
      </c>
      <c r="S38" s="90"/>
      <c r="T38" s="66">
        <v>42072</v>
      </c>
      <c r="U38" s="171"/>
      <c r="V38" s="66"/>
      <c r="W38" s="171"/>
      <c r="X38" s="66"/>
      <c r="Y38" s="90"/>
      <c r="Z38" s="66">
        <v>42689</v>
      </c>
      <c r="AA38" s="90"/>
    </row>
    <row r="39" spans="1:27" ht="15" customHeight="1" x14ac:dyDescent="0.25">
      <c r="A39" s="47"/>
      <c r="B39" s="64"/>
      <c r="C39" s="65" t="s">
        <v>29</v>
      </c>
      <c r="D39" s="78">
        <f>D41-D40</f>
        <v>0</v>
      </c>
      <c r="E39" s="78"/>
      <c r="F39" s="78">
        <f>F41-F40</f>
        <v>0</v>
      </c>
      <c r="G39" s="78"/>
      <c r="H39" s="78">
        <f>H41-H40</f>
        <v>0</v>
      </c>
      <c r="I39" s="78"/>
      <c r="J39" s="78">
        <f>J41-J40</f>
        <v>0</v>
      </c>
      <c r="K39" s="78"/>
      <c r="L39" s="78">
        <f>L41-L40</f>
        <v>272</v>
      </c>
      <c r="M39" s="78" t="s">
        <v>181</v>
      </c>
      <c r="N39" s="78">
        <f>N41-N40</f>
        <v>0</v>
      </c>
      <c r="O39" s="78"/>
      <c r="P39" s="78">
        <f>P41-P40</f>
        <v>173</v>
      </c>
      <c r="Q39" s="78">
        <v>346</v>
      </c>
      <c r="R39" s="78">
        <f>R41-R40</f>
        <v>91</v>
      </c>
      <c r="S39" s="78">
        <v>366</v>
      </c>
      <c r="T39" s="78">
        <f>T41-T40</f>
        <v>1095</v>
      </c>
      <c r="U39" s="78">
        <v>372</v>
      </c>
      <c r="V39" s="78">
        <f>V41-V40</f>
        <v>0</v>
      </c>
      <c r="W39" s="78"/>
      <c r="X39" s="78">
        <f>X41-X40</f>
        <v>0</v>
      </c>
      <c r="Y39" s="78"/>
      <c r="Z39" s="78">
        <f>Z41-Z40</f>
        <v>0</v>
      </c>
      <c r="AA39" s="78"/>
    </row>
    <row r="40" spans="1:27" ht="15" customHeight="1" x14ac:dyDescent="0.25">
      <c r="A40" s="47"/>
      <c r="B40" s="64"/>
      <c r="C40" s="65" t="s">
        <v>22</v>
      </c>
      <c r="D40" s="66"/>
      <c r="E40" s="170"/>
      <c r="F40" s="90"/>
      <c r="G40" s="90"/>
      <c r="H40" s="66"/>
      <c r="I40" s="90"/>
      <c r="J40" s="90"/>
      <c r="K40" s="90"/>
      <c r="L40" s="66">
        <v>42095</v>
      </c>
      <c r="M40" s="171"/>
      <c r="N40" s="66"/>
      <c r="O40" s="171"/>
      <c r="P40" s="66">
        <v>43616</v>
      </c>
      <c r="Q40" s="90"/>
      <c r="R40" s="66">
        <v>40452</v>
      </c>
      <c r="S40" s="90"/>
      <c r="T40" s="66">
        <v>39142</v>
      </c>
      <c r="U40" s="171"/>
      <c r="V40" s="66"/>
      <c r="W40" s="171"/>
      <c r="X40" s="66"/>
      <c r="Y40" s="90"/>
      <c r="Z40" s="66"/>
      <c r="AA40" s="90"/>
    </row>
    <row r="41" spans="1:27" ht="15" customHeight="1" x14ac:dyDescent="0.25">
      <c r="A41" s="47"/>
      <c r="B41" s="64"/>
      <c r="C41" s="65" t="s">
        <v>23</v>
      </c>
      <c r="D41" s="66"/>
      <c r="E41" s="170"/>
      <c r="F41" s="90"/>
      <c r="G41" s="90"/>
      <c r="H41" s="66"/>
      <c r="I41" s="90"/>
      <c r="J41" s="90"/>
      <c r="K41" s="90"/>
      <c r="L41" s="66">
        <v>42367</v>
      </c>
      <c r="M41" s="171"/>
      <c r="N41" s="66"/>
      <c r="O41" s="171"/>
      <c r="P41" s="66">
        <v>43789</v>
      </c>
      <c r="Q41" s="90"/>
      <c r="R41" s="66">
        <v>40543</v>
      </c>
      <c r="S41" s="90"/>
      <c r="T41" s="66">
        <v>40237</v>
      </c>
      <c r="U41" s="171"/>
      <c r="V41" s="66"/>
      <c r="W41" s="171"/>
      <c r="X41" s="66"/>
      <c r="Y41" s="90"/>
      <c r="Z41" s="66"/>
      <c r="AA41" s="90"/>
    </row>
    <row r="42" spans="1:27" ht="15" customHeight="1" x14ac:dyDescent="0.25">
      <c r="A42" s="47"/>
      <c r="B42" s="64"/>
      <c r="C42" s="65" t="s">
        <v>30</v>
      </c>
      <c r="D42" s="78">
        <f>D44-D43</f>
        <v>0</v>
      </c>
      <c r="E42" s="78"/>
      <c r="F42" s="78">
        <f>F44-F43</f>
        <v>0</v>
      </c>
      <c r="G42" s="78"/>
      <c r="H42" s="78">
        <f>H44-H43</f>
        <v>0</v>
      </c>
      <c r="I42" s="78"/>
      <c r="J42" s="78">
        <f>J44-J43</f>
        <v>0</v>
      </c>
      <c r="K42" s="78"/>
      <c r="L42" s="187">
        <v>0</v>
      </c>
      <c r="M42" s="78">
        <v>337</v>
      </c>
      <c r="N42" s="78">
        <f>N44-N43</f>
        <v>0</v>
      </c>
      <c r="O42" s="78"/>
      <c r="P42" s="78">
        <f>P44-P43</f>
        <v>182</v>
      </c>
      <c r="Q42" s="78">
        <v>347</v>
      </c>
      <c r="R42" s="78">
        <v>0</v>
      </c>
      <c r="S42" s="78">
        <v>367</v>
      </c>
      <c r="T42" s="78">
        <f>T44-T43</f>
        <v>729</v>
      </c>
      <c r="U42" s="78">
        <v>373</v>
      </c>
      <c r="V42" s="78">
        <f>V44-V43</f>
        <v>0</v>
      </c>
      <c r="W42" s="78"/>
      <c r="X42" s="78">
        <f>X44-X43</f>
        <v>0</v>
      </c>
      <c r="Y42" s="78"/>
      <c r="Z42" s="78">
        <f>Z44-Z43</f>
        <v>0</v>
      </c>
      <c r="AA42" s="78"/>
    </row>
    <row r="43" spans="1:27" ht="15" customHeight="1" x14ac:dyDescent="0.25">
      <c r="A43" s="47"/>
      <c r="B43" s="64"/>
      <c r="C43" s="65" t="s">
        <v>22</v>
      </c>
      <c r="D43" s="66"/>
      <c r="E43" s="170"/>
      <c r="F43" s="90"/>
      <c r="G43" s="90"/>
      <c r="H43" s="66"/>
      <c r="I43" s="90"/>
      <c r="J43" s="90"/>
      <c r="K43" s="90"/>
      <c r="L43" s="66">
        <v>41782</v>
      </c>
      <c r="M43" s="90"/>
      <c r="N43" s="66"/>
      <c r="O43" s="90"/>
      <c r="P43" s="66">
        <v>42830</v>
      </c>
      <c r="Q43" s="90"/>
      <c r="R43" s="66">
        <v>40179</v>
      </c>
      <c r="S43" s="90"/>
      <c r="T43" s="66">
        <v>38412</v>
      </c>
      <c r="U43" s="170"/>
      <c r="V43" s="66"/>
      <c r="W43" s="170"/>
      <c r="X43" s="66"/>
      <c r="Y43" s="90"/>
      <c r="Z43" s="66"/>
      <c r="AA43" s="90"/>
    </row>
    <row r="44" spans="1:27" ht="15" customHeight="1" x14ac:dyDescent="0.25">
      <c r="A44" s="47"/>
      <c r="B44" s="64"/>
      <c r="C44" s="65" t="s">
        <v>23</v>
      </c>
      <c r="D44" s="66"/>
      <c r="E44" s="170"/>
      <c r="F44" s="90"/>
      <c r="G44" s="90"/>
      <c r="H44" s="66"/>
      <c r="I44" s="90"/>
      <c r="J44" s="90"/>
      <c r="K44" s="90"/>
      <c r="L44" s="66">
        <v>42005</v>
      </c>
      <c r="M44" s="90"/>
      <c r="N44" s="66"/>
      <c r="O44" s="90"/>
      <c r="P44" s="66">
        <v>43012</v>
      </c>
      <c r="Q44" s="90"/>
      <c r="R44" s="66">
        <v>40449</v>
      </c>
      <c r="S44" s="90"/>
      <c r="T44" s="66">
        <v>39141</v>
      </c>
      <c r="U44" s="170"/>
      <c r="V44" s="66"/>
      <c r="W44" s="170"/>
      <c r="X44" s="66"/>
      <c r="Y44" s="90"/>
      <c r="Z44" s="66"/>
      <c r="AA44" s="90"/>
    </row>
    <row r="45" spans="1:27" ht="15" customHeight="1" x14ac:dyDescent="0.25">
      <c r="A45" s="47"/>
      <c r="B45" s="64"/>
      <c r="C45" s="65" t="s">
        <v>31</v>
      </c>
      <c r="D45" s="78">
        <f>D47-D46</f>
        <v>0</v>
      </c>
      <c r="E45" s="78"/>
      <c r="F45" s="78">
        <f>F47-F46</f>
        <v>0</v>
      </c>
      <c r="G45" s="78"/>
      <c r="H45" s="78">
        <f>H47-H46</f>
        <v>0</v>
      </c>
      <c r="I45" s="78"/>
      <c r="J45" s="78">
        <f>J47-J46</f>
        <v>0</v>
      </c>
      <c r="K45" s="78"/>
      <c r="L45" s="78">
        <f>L47-L46</f>
        <v>0</v>
      </c>
      <c r="M45" s="78"/>
      <c r="N45" s="78">
        <f>N47-N46</f>
        <v>0</v>
      </c>
      <c r="O45" s="78"/>
      <c r="P45" s="78">
        <f>P47-P46</f>
        <v>229</v>
      </c>
      <c r="Q45" s="78">
        <v>348</v>
      </c>
      <c r="R45" s="78">
        <f>R47-R46</f>
        <v>0</v>
      </c>
      <c r="S45" s="78"/>
      <c r="T45" s="78">
        <f>T47-T46</f>
        <v>1329</v>
      </c>
      <c r="U45" s="78">
        <v>374</v>
      </c>
      <c r="V45" s="78">
        <f>V47-V46</f>
        <v>0</v>
      </c>
      <c r="W45" s="78"/>
      <c r="X45" s="78">
        <f>X47-X46</f>
        <v>0</v>
      </c>
      <c r="Y45" s="78"/>
      <c r="Z45" s="78">
        <f>Z47-Z46</f>
        <v>0</v>
      </c>
      <c r="AA45" s="78"/>
    </row>
    <row r="46" spans="1:27" ht="15" customHeight="1" x14ac:dyDescent="0.25">
      <c r="A46" s="47"/>
      <c r="B46" s="64"/>
      <c r="C46" s="65" t="s">
        <v>22</v>
      </c>
      <c r="D46" s="66"/>
      <c r="E46" s="170"/>
      <c r="F46" s="90"/>
      <c r="G46" s="90"/>
      <c r="H46" s="66"/>
      <c r="I46" s="90"/>
      <c r="J46" s="90"/>
      <c r="K46" s="90"/>
      <c r="L46" s="90"/>
      <c r="M46" s="90"/>
      <c r="N46" s="66"/>
      <c r="O46" s="90"/>
      <c r="P46" s="66">
        <v>41374</v>
      </c>
      <c r="Q46" s="90"/>
      <c r="R46" s="90"/>
      <c r="S46" s="90"/>
      <c r="T46" s="66">
        <v>36669</v>
      </c>
      <c r="U46" s="90"/>
      <c r="V46" s="90"/>
      <c r="W46" s="90"/>
      <c r="X46" s="90"/>
      <c r="Y46" s="90"/>
      <c r="Z46" s="66"/>
      <c r="AA46" s="90"/>
    </row>
    <row r="47" spans="1:27" ht="15" customHeight="1" x14ac:dyDescent="0.25">
      <c r="A47" s="47"/>
      <c r="B47" s="64"/>
      <c r="C47" s="65" t="s">
        <v>23</v>
      </c>
      <c r="D47" s="66"/>
      <c r="E47" s="170"/>
      <c r="F47" s="90"/>
      <c r="G47" s="90"/>
      <c r="H47" s="66"/>
      <c r="I47" s="90"/>
      <c r="J47" s="90"/>
      <c r="K47" s="90"/>
      <c r="L47" s="90"/>
      <c r="M47" s="90"/>
      <c r="N47" s="66"/>
      <c r="O47" s="90"/>
      <c r="P47" s="66">
        <v>41603</v>
      </c>
      <c r="Q47" s="90"/>
      <c r="R47" s="90"/>
      <c r="S47" s="90"/>
      <c r="T47" s="66">
        <v>37998</v>
      </c>
      <c r="U47" s="90"/>
      <c r="V47" s="90"/>
      <c r="W47" s="90"/>
      <c r="X47" s="90"/>
      <c r="Y47" s="90"/>
      <c r="Z47" s="66"/>
      <c r="AA47" s="90"/>
    </row>
    <row r="48" spans="1:27" ht="15" customHeight="1" x14ac:dyDescent="0.25">
      <c r="A48" s="47"/>
      <c r="B48" s="64"/>
      <c r="C48" s="65" t="s">
        <v>39</v>
      </c>
      <c r="D48" s="78">
        <f>D50-D49</f>
        <v>0</v>
      </c>
      <c r="E48" s="78"/>
      <c r="F48" s="78">
        <f>F50-F49</f>
        <v>0</v>
      </c>
      <c r="G48" s="78"/>
      <c r="H48" s="78">
        <f>H50-H49</f>
        <v>0</v>
      </c>
      <c r="I48" s="78"/>
      <c r="J48" s="78">
        <f>J50-J49</f>
        <v>0</v>
      </c>
      <c r="K48" s="78"/>
      <c r="L48" s="78">
        <f>L50-L49</f>
        <v>0</v>
      </c>
      <c r="M48" s="78"/>
      <c r="N48" s="78">
        <f>N50-N49</f>
        <v>0</v>
      </c>
      <c r="O48" s="78"/>
      <c r="P48" s="78">
        <f>P50-P49</f>
        <v>141</v>
      </c>
      <c r="Q48" s="78">
        <v>349</v>
      </c>
      <c r="R48" s="78">
        <f>R50-R49</f>
        <v>0</v>
      </c>
      <c r="S48" s="78"/>
      <c r="T48" s="78">
        <v>0</v>
      </c>
      <c r="U48" s="78">
        <v>374</v>
      </c>
      <c r="V48" s="78">
        <f>V50-V49</f>
        <v>0</v>
      </c>
      <c r="W48" s="78"/>
      <c r="X48" s="78">
        <f>X50-X49</f>
        <v>0</v>
      </c>
      <c r="Y48" s="78"/>
      <c r="Z48" s="78">
        <f>Z50-Z49</f>
        <v>0</v>
      </c>
      <c r="AA48" s="78"/>
    </row>
    <row r="49" spans="1:27" ht="15" customHeight="1" x14ac:dyDescent="0.25">
      <c r="A49" s="47"/>
      <c r="B49" s="64"/>
      <c r="C49" s="65" t="s">
        <v>22</v>
      </c>
      <c r="D49" s="66"/>
      <c r="E49" s="170"/>
      <c r="F49" s="90"/>
      <c r="G49" s="90"/>
      <c r="H49" s="66"/>
      <c r="I49" s="90"/>
      <c r="J49" s="90"/>
      <c r="K49" s="90"/>
      <c r="L49" s="90"/>
      <c r="M49" s="90"/>
      <c r="N49" s="66"/>
      <c r="O49" s="90"/>
      <c r="P49" s="66">
        <v>41232</v>
      </c>
      <c r="Q49" s="90"/>
      <c r="R49" s="90"/>
      <c r="S49" s="90"/>
      <c r="T49" s="66">
        <v>36116</v>
      </c>
      <c r="U49" s="90"/>
      <c r="V49" s="90"/>
      <c r="W49" s="90"/>
      <c r="X49" s="90"/>
      <c r="Y49" s="90"/>
      <c r="Z49" s="66"/>
      <c r="AA49" s="90"/>
    </row>
    <row r="50" spans="1:27" ht="15" customHeight="1" x14ac:dyDescent="0.25">
      <c r="A50" s="47"/>
      <c r="B50" s="64"/>
      <c r="C50" s="65" t="s">
        <v>23</v>
      </c>
      <c r="D50" s="66"/>
      <c r="E50" s="170"/>
      <c r="F50" s="90"/>
      <c r="G50" s="90"/>
      <c r="H50" s="66"/>
      <c r="I50" s="90"/>
      <c r="J50" s="90"/>
      <c r="K50" s="90"/>
      <c r="L50" s="90"/>
      <c r="M50" s="90"/>
      <c r="N50" s="66"/>
      <c r="O50" s="90"/>
      <c r="P50" s="66">
        <v>41373</v>
      </c>
      <c r="Q50" s="90"/>
      <c r="R50" s="90"/>
      <c r="S50" s="90"/>
      <c r="T50" s="66">
        <v>37032</v>
      </c>
      <c r="U50" s="90"/>
      <c r="V50" s="90"/>
      <c r="W50" s="90"/>
      <c r="X50" s="90"/>
      <c r="Y50" s="90"/>
      <c r="Z50" s="66"/>
      <c r="AA50" s="90"/>
    </row>
    <row r="51" spans="1:27" ht="15" customHeight="1" x14ac:dyDescent="0.25">
      <c r="A51" s="47"/>
      <c r="B51" s="64"/>
      <c r="C51" s="65" t="s">
        <v>87</v>
      </c>
      <c r="D51" s="78">
        <f>D53-D52</f>
        <v>0</v>
      </c>
      <c r="E51" s="78"/>
      <c r="F51" s="78">
        <f>F53-F52</f>
        <v>0</v>
      </c>
      <c r="G51" s="78"/>
      <c r="H51" s="78">
        <f>H53-H52</f>
        <v>0</v>
      </c>
      <c r="I51" s="78"/>
      <c r="J51" s="78">
        <f>J53-J52</f>
        <v>0</v>
      </c>
      <c r="K51" s="78"/>
      <c r="L51" s="78">
        <f>L53-L52</f>
        <v>0</v>
      </c>
      <c r="M51" s="78"/>
      <c r="N51" s="78">
        <f>N53-N52</f>
        <v>0</v>
      </c>
      <c r="O51" s="78"/>
      <c r="P51" s="78">
        <f>P53-P52</f>
        <v>208</v>
      </c>
      <c r="Q51" s="78">
        <v>350</v>
      </c>
      <c r="R51" s="78">
        <f>R53-R52</f>
        <v>0</v>
      </c>
      <c r="S51" s="78"/>
      <c r="T51" s="78">
        <f>T53-T52</f>
        <v>1800</v>
      </c>
      <c r="U51" s="78">
        <v>374</v>
      </c>
      <c r="V51" s="78">
        <f>V53-V52</f>
        <v>0</v>
      </c>
      <c r="W51" s="78"/>
      <c r="X51" s="78">
        <f>X53-X52</f>
        <v>0</v>
      </c>
      <c r="Y51" s="78"/>
      <c r="Z51" s="78">
        <f>Z53-Z52</f>
        <v>0</v>
      </c>
      <c r="AA51" s="78"/>
    </row>
    <row r="52" spans="1:27" ht="15" customHeight="1" x14ac:dyDescent="0.25">
      <c r="A52" s="47"/>
      <c r="B52" s="64"/>
      <c r="C52" s="65" t="s">
        <v>22</v>
      </c>
      <c r="D52" s="66"/>
      <c r="E52" s="170"/>
      <c r="F52" s="90"/>
      <c r="G52" s="90"/>
      <c r="H52" s="66"/>
      <c r="I52" s="90"/>
      <c r="J52" s="90"/>
      <c r="K52" s="90"/>
      <c r="L52" s="90"/>
      <c r="M52" s="90"/>
      <c r="N52" s="66"/>
      <c r="O52" s="90"/>
      <c r="P52" s="66">
        <v>40821</v>
      </c>
      <c r="Q52" s="90"/>
      <c r="R52" s="90"/>
      <c r="S52" s="90"/>
      <c r="T52" s="66">
        <v>34206</v>
      </c>
      <c r="U52" s="90"/>
      <c r="V52" s="90"/>
      <c r="W52" s="90"/>
      <c r="X52" s="90"/>
      <c r="Y52" s="90"/>
      <c r="Z52" s="90"/>
      <c r="AA52" s="90"/>
    </row>
    <row r="53" spans="1:27" ht="15" customHeight="1" x14ac:dyDescent="0.25">
      <c r="A53" s="47"/>
      <c r="B53" s="64"/>
      <c r="C53" s="65" t="s">
        <v>23</v>
      </c>
      <c r="D53" s="66"/>
      <c r="E53" s="170"/>
      <c r="F53" s="90"/>
      <c r="G53" s="90"/>
      <c r="H53" s="66"/>
      <c r="I53" s="90"/>
      <c r="J53" s="90"/>
      <c r="K53" s="90"/>
      <c r="L53" s="90"/>
      <c r="M53" s="90"/>
      <c r="N53" s="66"/>
      <c r="O53" s="90"/>
      <c r="P53" s="66">
        <v>41029</v>
      </c>
      <c r="Q53" s="90"/>
      <c r="R53" s="90"/>
      <c r="S53" s="90"/>
      <c r="T53" s="66">
        <v>36006</v>
      </c>
      <c r="U53" s="90"/>
      <c r="V53" s="90"/>
      <c r="W53" s="90"/>
      <c r="X53" s="90"/>
      <c r="Y53" s="90"/>
      <c r="Z53" s="90"/>
      <c r="AA53" s="90"/>
    </row>
    <row r="54" spans="1:27" ht="15" customHeight="1" x14ac:dyDescent="0.25">
      <c r="A54" s="47"/>
      <c r="B54" s="64"/>
      <c r="C54" s="65" t="s">
        <v>88</v>
      </c>
      <c r="D54" s="78">
        <f>D56-D55</f>
        <v>0</v>
      </c>
      <c r="E54" s="78"/>
      <c r="F54" s="78">
        <f>F56-F55</f>
        <v>0</v>
      </c>
      <c r="G54" s="78"/>
      <c r="H54" s="78">
        <f>H56-H55</f>
        <v>0</v>
      </c>
      <c r="I54" s="78"/>
      <c r="J54" s="78">
        <f>J56-J55</f>
        <v>0</v>
      </c>
      <c r="K54" s="78"/>
      <c r="L54" s="78">
        <f>L56-L55</f>
        <v>0</v>
      </c>
      <c r="M54" s="78"/>
      <c r="N54" s="78">
        <f>N56-N55</f>
        <v>0</v>
      </c>
      <c r="O54" s="78"/>
      <c r="P54" s="78">
        <f>P56-P55</f>
        <v>0</v>
      </c>
      <c r="Q54" s="78"/>
      <c r="R54" s="78">
        <f>R56-R55</f>
        <v>0</v>
      </c>
      <c r="S54" s="78"/>
      <c r="T54" s="78">
        <f>T56-T55</f>
        <v>0</v>
      </c>
      <c r="U54" s="78"/>
      <c r="V54" s="78">
        <f>V56-V55</f>
        <v>0</v>
      </c>
      <c r="W54" s="78"/>
      <c r="X54" s="78">
        <f>X56-X55</f>
        <v>0</v>
      </c>
      <c r="Y54" s="78"/>
      <c r="Z54" s="78">
        <f>Z56-Z55</f>
        <v>0</v>
      </c>
      <c r="AA54" s="78"/>
    </row>
    <row r="55" spans="1:27" ht="15" customHeight="1" x14ac:dyDescent="0.25">
      <c r="A55" s="47"/>
      <c r="B55" s="64"/>
      <c r="C55" s="65" t="s">
        <v>22</v>
      </c>
      <c r="D55" s="66"/>
      <c r="E55" s="170"/>
      <c r="F55" s="90"/>
      <c r="G55" s="90"/>
      <c r="H55" s="66"/>
      <c r="I55" s="90"/>
      <c r="J55" s="90"/>
      <c r="K55" s="90"/>
      <c r="L55" s="90"/>
      <c r="M55" s="90"/>
      <c r="N55" s="66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ht="15" customHeight="1" x14ac:dyDescent="0.25">
      <c r="A56" s="47"/>
      <c r="B56" s="64"/>
      <c r="C56" s="65" t="s">
        <v>23</v>
      </c>
      <c r="D56" s="66"/>
      <c r="E56" s="170"/>
      <c r="F56" s="90"/>
      <c r="G56" s="90"/>
      <c r="H56" s="66"/>
      <c r="I56" s="90"/>
      <c r="J56" s="90"/>
      <c r="K56" s="90"/>
      <c r="L56" s="90"/>
      <c r="M56" s="90"/>
      <c r="N56" s="66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</row>
    <row r="57" spans="1:27" ht="15" customHeight="1" x14ac:dyDescent="0.25">
      <c r="A57" s="47"/>
      <c r="B57" s="64"/>
      <c r="C57" s="65" t="s">
        <v>89</v>
      </c>
      <c r="D57" s="78">
        <f>D59-D58</f>
        <v>0</v>
      </c>
      <c r="E57" s="78"/>
      <c r="F57" s="78">
        <f>F59-F58</f>
        <v>0</v>
      </c>
      <c r="G57" s="78"/>
      <c r="H57" s="78">
        <f>H59-H58</f>
        <v>0</v>
      </c>
      <c r="I57" s="78"/>
      <c r="J57" s="78">
        <f>J59-J58</f>
        <v>0</v>
      </c>
      <c r="K57" s="78"/>
      <c r="L57" s="78">
        <f>L59-L58</f>
        <v>0</v>
      </c>
      <c r="M57" s="78"/>
      <c r="N57" s="78">
        <f>N59-N58</f>
        <v>0</v>
      </c>
      <c r="O57" s="78"/>
      <c r="P57" s="78">
        <f>P59-P58</f>
        <v>0</v>
      </c>
      <c r="Q57" s="78"/>
      <c r="R57" s="78">
        <f>R59-R58</f>
        <v>0</v>
      </c>
      <c r="S57" s="78"/>
      <c r="T57" s="78">
        <f>T59-T58</f>
        <v>0</v>
      </c>
      <c r="U57" s="78"/>
      <c r="V57" s="78">
        <f>V59-V58</f>
        <v>0</v>
      </c>
      <c r="W57" s="78"/>
      <c r="X57" s="78">
        <f>X59-X58</f>
        <v>0</v>
      </c>
      <c r="Y57" s="78"/>
      <c r="Z57" s="78">
        <f>Z59-Z58</f>
        <v>0</v>
      </c>
      <c r="AA57" s="78"/>
    </row>
    <row r="58" spans="1:27" ht="15" customHeight="1" x14ac:dyDescent="0.25">
      <c r="A58" s="47"/>
      <c r="B58" s="64"/>
      <c r="C58" s="65" t="s">
        <v>22</v>
      </c>
      <c r="D58" s="66"/>
      <c r="E58" s="170"/>
      <c r="F58" s="90"/>
      <c r="G58" s="90"/>
      <c r="H58" s="66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15" customHeight="1" x14ac:dyDescent="0.25">
      <c r="A59" s="47"/>
      <c r="B59" s="64"/>
      <c r="C59" s="65" t="s">
        <v>23</v>
      </c>
      <c r="D59" s="66"/>
      <c r="E59" s="170"/>
      <c r="F59" s="90"/>
      <c r="G59" s="90"/>
      <c r="H59" s="66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5" x14ac:dyDescent="0.25">
      <c r="A60" s="47"/>
      <c r="B60" s="64"/>
      <c r="C60" s="65" t="s">
        <v>32</v>
      </c>
      <c r="D60" s="67">
        <f>D21+D24+D27+D30+D33+D36+D39+D42+D45+D48+D51+D54+D57</f>
        <v>1692</v>
      </c>
      <c r="E60" s="67"/>
      <c r="F60" s="67">
        <f>F21+F24+F27+F30+F33+F36+F39+F42+F45+F48+F51+F54+F57</f>
        <v>6058</v>
      </c>
      <c r="G60" s="67"/>
      <c r="H60" s="67">
        <f>H21+H24+H27+H30+H33+H36+H39+H42+H45+H48+H51+H54+H57</f>
        <v>5633</v>
      </c>
      <c r="I60" s="67"/>
      <c r="J60" s="67">
        <f>J21+J24+J27+J30+J33+J36+J39+J42+J45+J48+J51+J54+J57</f>
        <v>1614</v>
      </c>
      <c r="K60" s="67"/>
      <c r="L60" s="67">
        <f>L21+L24+L27+L30+L33+L36+L39+L42+L45+L48+L51+L54+L57</f>
        <v>1914</v>
      </c>
      <c r="M60" s="67"/>
      <c r="N60" s="67">
        <f>N21+N24+N27+N30+N33+N36+N39+N42+N45+N48+N51+N54+N57</f>
        <v>2782</v>
      </c>
      <c r="O60" s="67"/>
      <c r="P60" s="67">
        <f>P21+P24+P27+P30+P33+P36+P39+P42+P45+P48+P51+P54+P57</f>
        <v>1839</v>
      </c>
      <c r="Q60" s="67"/>
      <c r="R60" s="67">
        <f>R21+R24+R27+R30+R33+R36+R39+R42+R45+R48+R51+R54+R57</f>
        <v>2684</v>
      </c>
      <c r="S60" s="67"/>
      <c r="T60" s="67">
        <f>T21+T24+T27+T30+T33+T36+T39+T42+T45+T48+T51+T54+T57</f>
        <v>9154</v>
      </c>
      <c r="U60" s="67"/>
      <c r="V60" s="67">
        <f>V21+V24+V27+V30+V33+V36+V39+V42+V45+V48+V51+V54+V57</f>
        <v>6409</v>
      </c>
      <c r="W60" s="67"/>
      <c r="X60" s="67">
        <f>X21+X24+X27+X30+X33+X36+X39+X42+X45+X48+X51+X54+X57</f>
        <v>1460</v>
      </c>
      <c r="Y60" s="67"/>
      <c r="Z60" s="67">
        <f>Z21+Z24+Z27+Z30+Z33+Z36+Z39+Z42+Z45+Z48+Z51+Z54+Z57</f>
        <v>1673</v>
      </c>
      <c r="AA60" s="67"/>
    </row>
    <row r="61" spans="1:27" ht="15" x14ac:dyDescent="0.25">
      <c r="A61" s="47"/>
      <c r="B61" s="64"/>
      <c r="C61" s="65" t="s">
        <v>33</v>
      </c>
      <c r="D61" s="67">
        <f>D60/365*12</f>
        <v>55.627397260273973</v>
      </c>
      <c r="E61" s="67"/>
      <c r="F61" s="67">
        <f>F60/365*12</f>
        <v>199.16712328767122</v>
      </c>
      <c r="G61" s="67"/>
      <c r="H61" s="67">
        <f>H60/365*12</f>
        <v>185.19452054794522</v>
      </c>
      <c r="I61" s="67"/>
      <c r="J61" s="67">
        <f>J60/365*12</f>
        <v>53.063013698630144</v>
      </c>
      <c r="K61" s="67"/>
      <c r="L61" s="67">
        <f>L60/365*12</f>
        <v>62.92602739726027</v>
      </c>
      <c r="M61" s="67"/>
      <c r="N61" s="67">
        <f>N60/365*12</f>
        <v>91.463013698630135</v>
      </c>
      <c r="O61" s="67"/>
      <c r="P61" s="67">
        <f>P60/365*12</f>
        <v>60.460273972602735</v>
      </c>
      <c r="Q61" s="67"/>
      <c r="R61" s="67">
        <f>R60/365*12</f>
        <v>88.241095890410961</v>
      </c>
      <c r="S61" s="67"/>
      <c r="T61" s="67">
        <f>T60/365*12</f>
        <v>300.95342465753424</v>
      </c>
      <c r="U61" s="67"/>
      <c r="V61" s="67">
        <f>V60/365*12</f>
        <v>210.7068493150685</v>
      </c>
      <c r="W61" s="67"/>
      <c r="X61" s="67">
        <f>X60/365*12</f>
        <v>48</v>
      </c>
      <c r="Y61" s="67"/>
      <c r="Z61" s="67">
        <f>Z60/365*12</f>
        <v>55.0027397260274</v>
      </c>
      <c r="AA61" s="67"/>
    </row>
    <row r="62" spans="1:27" ht="15" x14ac:dyDescent="0.25">
      <c r="A62" s="47"/>
      <c r="B62" s="64"/>
      <c r="C62" s="65" t="s">
        <v>34</v>
      </c>
      <c r="D62" s="68">
        <f>D61/12</f>
        <v>4.6356164383561644</v>
      </c>
      <c r="E62" s="69"/>
      <c r="F62" s="68">
        <f>F61/12</f>
        <v>16.597260273972601</v>
      </c>
      <c r="G62" s="69"/>
      <c r="H62" s="68">
        <f>H61/12</f>
        <v>15.432876712328769</v>
      </c>
      <c r="I62" s="68"/>
      <c r="J62" s="68">
        <f>J61/12</f>
        <v>4.4219178082191783</v>
      </c>
      <c r="K62" s="68"/>
      <c r="L62" s="68">
        <f>L61/12</f>
        <v>5.2438356164383562</v>
      </c>
      <c r="M62" s="69"/>
      <c r="N62" s="68">
        <f>N61/12</f>
        <v>7.6219178082191776</v>
      </c>
      <c r="O62" s="69"/>
      <c r="P62" s="68">
        <f>P61/12</f>
        <v>5.0383561643835613</v>
      </c>
      <c r="Q62" s="69"/>
      <c r="R62" s="68">
        <f>R61/12</f>
        <v>7.353424657534247</v>
      </c>
      <c r="S62" s="68"/>
      <c r="T62" s="68">
        <f>T61/12</f>
        <v>25.079452054794519</v>
      </c>
      <c r="U62" s="69"/>
      <c r="V62" s="68">
        <f>V61/12</f>
        <v>17.55890410958904</v>
      </c>
      <c r="W62" s="69"/>
      <c r="X62" s="68">
        <f>X61/12</f>
        <v>4</v>
      </c>
      <c r="Y62" s="68"/>
      <c r="Z62" s="68">
        <f>Z61/12</f>
        <v>4.5835616438356164</v>
      </c>
      <c r="AA62" s="68"/>
    </row>
    <row r="63" spans="1:27" ht="15" x14ac:dyDescent="0.25">
      <c r="A63" s="47"/>
      <c r="B63" s="70"/>
      <c r="C63" s="71" t="s">
        <v>35</v>
      </c>
      <c r="D63" s="72"/>
      <c r="E63" s="109"/>
      <c r="F63" s="72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</row>
    <row r="64" spans="1:27" ht="15" x14ac:dyDescent="0.25">
      <c r="A64" s="47"/>
      <c r="B64" s="74"/>
      <c r="C64" s="37"/>
      <c r="D64" s="75"/>
      <c r="E64" s="107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</row>
    <row r="65" spans="1:27" s="108" customFormat="1" ht="38.25" customHeight="1" x14ac:dyDescent="0.2">
      <c r="A65" s="104"/>
      <c r="B65" s="105"/>
      <c r="C65" s="106" t="s">
        <v>55</v>
      </c>
      <c r="D65" s="103" t="s">
        <v>44</v>
      </c>
      <c r="E65" s="107"/>
      <c r="F65" s="103" t="s">
        <v>44</v>
      </c>
      <c r="G65" s="107"/>
      <c r="H65" s="103" t="s">
        <v>44</v>
      </c>
      <c r="I65" s="107"/>
      <c r="J65" s="103" t="s">
        <v>44</v>
      </c>
      <c r="K65" s="107"/>
      <c r="L65" s="103" t="s">
        <v>44</v>
      </c>
      <c r="M65" s="107"/>
      <c r="N65" s="103" t="s">
        <v>44</v>
      </c>
      <c r="O65" s="107"/>
      <c r="P65" s="103" t="s">
        <v>44</v>
      </c>
      <c r="Q65" s="107"/>
      <c r="R65" s="103" t="s">
        <v>44</v>
      </c>
      <c r="S65" s="107"/>
      <c r="T65" s="103" t="s">
        <v>44</v>
      </c>
      <c r="U65" s="107"/>
      <c r="V65" s="103" t="s">
        <v>44</v>
      </c>
      <c r="W65" s="107"/>
      <c r="X65" s="103" t="s">
        <v>44</v>
      </c>
      <c r="Y65" s="107"/>
      <c r="Z65" s="103" t="s">
        <v>44</v>
      </c>
      <c r="AA65" s="107"/>
    </row>
    <row r="66" spans="1:27" ht="15" x14ac:dyDescent="0.25">
      <c r="A66" s="47"/>
      <c r="B66" s="74"/>
      <c r="C66" s="37"/>
      <c r="D66" s="75"/>
      <c r="E66" s="107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</row>
  </sheetData>
  <mergeCells count="114">
    <mergeCell ref="B2:AA2"/>
    <mergeCell ref="S31:S32"/>
    <mergeCell ref="Z10:AA10"/>
    <mergeCell ref="Z11:AA11"/>
    <mergeCell ref="AA22:AA23"/>
    <mergeCell ref="AA25:AA26"/>
    <mergeCell ref="AA28:AA29"/>
    <mergeCell ref="AA31:AA32"/>
    <mergeCell ref="R10:S10"/>
    <mergeCell ref="R11:S11"/>
    <mergeCell ref="S22:S23"/>
    <mergeCell ref="S25:S26"/>
    <mergeCell ref="S28:S29"/>
    <mergeCell ref="I25:I26"/>
    <mergeCell ref="I28:I29"/>
    <mergeCell ref="I31:I32"/>
    <mergeCell ref="J10:K10"/>
    <mergeCell ref="J11:K11"/>
    <mergeCell ref="K22:K23"/>
    <mergeCell ref="K25:K26"/>
    <mergeCell ref="K28:K29"/>
    <mergeCell ref="K31:K32"/>
    <mergeCell ref="T8:AA8"/>
    <mergeCell ref="D9:E9"/>
    <mergeCell ref="H9:I9"/>
    <mergeCell ref="J9:K9"/>
    <mergeCell ref="L9:M9"/>
    <mergeCell ref="N9:O9"/>
    <mergeCell ref="V9:W9"/>
    <mergeCell ref="R9:S9"/>
    <mergeCell ref="P8:S8"/>
    <mergeCell ref="B3:AA3"/>
    <mergeCell ref="Y22:Y23"/>
    <mergeCell ref="N11:O11"/>
    <mergeCell ref="P11:Q11"/>
    <mergeCell ref="P10:Q10"/>
    <mergeCell ref="X10:Y10"/>
    <mergeCell ref="P9:Q9"/>
    <mergeCell ref="L11:M11"/>
    <mergeCell ref="F10:G10"/>
    <mergeCell ref="F11:G11"/>
    <mergeCell ref="V10:W10"/>
    <mergeCell ref="V11:W11"/>
    <mergeCell ref="F9:G9"/>
    <mergeCell ref="Y25:Y26"/>
    <mergeCell ref="N10:O10"/>
    <mergeCell ref="Q25:Q26"/>
    <mergeCell ref="M22:M23"/>
    <mergeCell ref="M25:M26"/>
    <mergeCell ref="X11:Y11"/>
    <mergeCell ref="L10:M10"/>
    <mergeCell ref="B7:C7"/>
    <mergeCell ref="E37:E38"/>
    <mergeCell ref="T10:U10"/>
    <mergeCell ref="B10:C10"/>
    <mergeCell ref="B11:C11"/>
    <mergeCell ref="D11:E11"/>
    <mergeCell ref="E22:E23"/>
    <mergeCell ref="D10:E10"/>
    <mergeCell ref="W22:W23"/>
    <mergeCell ref="T11:U11"/>
    <mergeCell ref="D7:AA7"/>
    <mergeCell ref="Q34:Q35"/>
    <mergeCell ref="Q28:Q29"/>
    <mergeCell ref="Q31:Q32"/>
    <mergeCell ref="T9:U9"/>
    <mergeCell ref="Z9:AA9"/>
    <mergeCell ref="X9:Y9"/>
    <mergeCell ref="Y28:Y29"/>
    <mergeCell ref="Y31:Y32"/>
    <mergeCell ref="B8:C9"/>
    <mergeCell ref="D8:O8"/>
    <mergeCell ref="H10:I10"/>
    <mergeCell ref="H11:I11"/>
    <mergeCell ref="E58:E59"/>
    <mergeCell ref="U22:U23"/>
    <mergeCell ref="U25:U26"/>
    <mergeCell ref="U28:U29"/>
    <mergeCell ref="U31:U32"/>
    <mergeCell ref="E46:E47"/>
    <mergeCell ref="E31:E32"/>
    <mergeCell ref="E34:E35"/>
    <mergeCell ref="E25:E26"/>
    <mergeCell ref="E28:E29"/>
    <mergeCell ref="E40:E41"/>
    <mergeCell ref="U43:U44"/>
    <mergeCell ref="W28:W29"/>
    <mergeCell ref="U34:U35"/>
    <mergeCell ref="U37:U38"/>
    <mergeCell ref="E43:E44"/>
    <mergeCell ref="W43:W44"/>
    <mergeCell ref="E49:E50"/>
    <mergeCell ref="E52:E53"/>
    <mergeCell ref="E55:E56"/>
    <mergeCell ref="I22:I23"/>
    <mergeCell ref="Q22:Q23"/>
    <mergeCell ref="O40:O41"/>
    <mergeCell ref="O34:O35"/>
    <mergeCell ref="O37:O38"/>
    <mergeCell ref="O22:O23"/>
    <mergeCell ref="W25:W26"/>
    <mergeCell ref="O25:O26"/>
    <mergeCell ref="M40:M41"/>
    <mergeCell ref="W40:W41"/>
    <mergeCell ref="U40:U41"/>
    <mergeCell ref="W37:W38"/>
    <mergeCell ref="W34:W35"/>
    <mergeCell ref="W31:W32"/>
    <mergeCell ref="M28:M29"/>
    <mergeCell ref="M31:M32"/>
    <mergeCell ref="M34:M35"/>
    <mergeCell ref="M37:M38"/>
    <mergeCell ref="O28:O29"/>
    <mergeCell ref="O31:O32"/>
  </mergeCells>
  <printOptions horizontalCentered="1"/>
  <pageMargins left="0.39370078740157483" right="0.39370078740157483" top="0.39370078740157483" bottom="0.59055118110236227" header="0" footer="0"/>
  <pageSetup paperSize="256" scale="47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2022-10-20T23:05:28Z</cp:lastPrinted>
  <dcterms:created xsi:type="dcterms:W3CDTF">2001-03-29T16:45:02Z</dcterms:created>
  <dcterms:modified xsi:type="dcterms:W3CDTF">2022-10-21T13:11:09Z</dcterms:modified>
</cp:coreProperties>
</file>